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lkova_op\AppData\Local\Temp\Rar$DIa15624.44521.rartemp\"/>
    </mc:Choice>
  </mc:AlternateContent>
  <bookViews>
    <workbookView xWindow="0" yWindow="0" windowWidth="28800" windowHeight="12300" activeTab="1"/>
  </bookViews>
  <sheets>
    <sheet name="Rekapitulace stavby" sheetId="1" r:id="rId1"/>
    <sheet name="01 - Odtěžení sedimentů z PB" sheetId="2" r:id="rId2"/>
  </sheets>
  <definedNames>
    <definedName name="_xlnm._FilterDatabase" localSheetId="1" hidden="1">'01 - Odtěžení sedimentů z PB'!$C$118:$K$152</definedName>
    <definedName name="_xlnm.Print_Titles" localSheetId="1">'01 - Odtěžení sedimentů z PB'!$118:$118</definedName>
    <definedName name="_xlnm.Print_Titles" localSheetId="0">'Rekapitulace stavby'!$92:$92</definedName>
    <definedName name="_xlnm.Print_Area" localSheetId="1">'01 - Odtěžení sedimentů z PB'!$C$4:$J$76,'01 - Odtěžení sedimentů z PB'!$C$82:$J$100,'01 - Odtěžení sedimentů z PB'!$C$106:$J$152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R122" i="2"/>
  <c r="P122" i="2"/>
  <c r="F113" i="2"/>
  <c r="E111" i="2"/>
  <c r="F89" i="2"/>
  <c r="E87" i="2"/>
  <c r="J24" i="2"/>
  <c r="E24" i="2"/>
  <c r="J92" i="2" s="1"/>
  <c r="J23" i="2"/>
  <c r="J21" i="2"/>
  <c r="E21" i="2"/>
  <c r="J115" i="2" s="1"/>
  <c r="J20" i="2"/>
  <c r="J18" i="2"/>
  <c r="E18" i="2"/>
  <c r="F116" i="2" s="1"/>
  <c r="J17" i="2"/>
  <c r="J15" i="2"/>
  <c r="E15" i="2"/>
  <c r="F115" i="2" s="1"/>
  <c r="J14" i="2"/>
  <c r="J12" i="2"/>
  <c r="J89" i="2"/>
  <c r="E7" i="2"/>
  <c r="E109" i="2"/>
  <c r="L90" i="1"/>
  <c r="AM90" i="1"/>
  <c r="AM89" i="1"/>
  <c r="L89" i="1"/>
  <c r="AM87" i="1"/>
  <c r="L87" i="1"/>
  <c r="L85" i="1"/>
  <c r="L84" i="1"/>
  <c r="J138" i="2"/>
  <c r="J131" i="2"/>
  <c r="J145" i="2"/>
  <c r="J142" i="2"/>
  <c r="J135" i="2"/>
  <c r="BK131" i="2"/>
  <c r="BK135" i="2"/>
  <c r="BK151" i="2"/>
  <c r="J151" i="2"/>
  <c r="BK138" i="2"/>
  <c r="BK128" i="2"/>
  <c r="BK142" i="2"/>
  <c r="J125" i="2"/>
  <c r="AS94" i="1"/>
  <c r="BK149" i="2"/>
  <c r="J149" i="2"/>
  <c r="BK145" i="2"/>
  <c r="J128" i="2"/>
  <c r="BK125" i="2"/>
  <c r="J122" i="2"/>
  <c r="BK122" i="2"/>
  <c r="R121" i="2" l="1"/>
  <c r="R120" i="2" s="1"/>
  <c r="T121" i="2"/>
  <c r="T120" i="2" s="1"/>
  <c r="BK148" i="2"/>
  <c r="J148" i="2"/>
  <c r="J99" i="2"/>
  <c r="BK121" i="2"/>
  <c r="J121" i="2"/>
  <c r="J98" i="2"/>
  <c r="R148" i="2"/>
  <c r="P121" i="2"/>
  <c r="P120" i="2" s="1"/>
  <c r="P119" i="2" s="1"/>
  <c r="AU95" i="1" s="1"/>
  <c r="AU94" i="1" s="1"/>
  <c r="P148" i="2"/>
  <c r="T148" i="2"/>
  <c r="J91" i="2"/>
  <c r="J113" i="2"/>
  <c r="J116" i="2"/>
  <c r="BE145" i="2"/>
  <c r="BE125" i="2"/>
  <c r="BE128" i="2"/>
  <c r="F91" i="2"/>
  <c r="BE131" i="2"/>
  <c r="BE149" i="2"/>
  <c r="BE135" i="2"/>
  <c r="BE142" i="2"/>
  <c r="E85" i="2"/>
  <c r="F92" i="2"/>
  <c r="BE138" i="2"/>
  <c r="BE122" i="2"/>
  <c r="BE151" i="2"/>
  <c r="J34" i="2"/>
  <c r="AW95" i="1" s="1"/>
  <c r="F34" i="2"/>
  <c r="BA95" i="1" s="1"/>
  <c r="BA94" i="1" s="1"/>
  <c r="W30" i="1" s="1"/>
  <c r="F36" i="2"/>
  <c r="BC95" i="1" s="1"/>
  <c r="BC94" i="1" s="1"/>
  <c r="W32" i="1" s="1"/>
  <c r="F35" i="2"/>
  <c r="BB95" i="1"/>
  <c r="BB94" i="1"/>
  <c r="W31" i="1" s="1"/>
  <c r="F37" i="2"/>
  <c r="BD95" i="1" s="1"/>
  <c r="BD94" i="1" s="1"/>
  <c r="W33" i="1" s="1"/>
  <c r="T119" i="2" l="1"/>
  <c r="R119" i="2"/>
  <c r="BK120" i="2"/>
  <c r="BK119" i="2"/>
  <c r="J119" i="2"/>
  <c r="J30" i="2"/>
  <c r="AG95" i="1"/>
  <c r="AG94" i="1"/>
  <c r="AK26" i="1" s="1"/>
  <c r="AX94" i="1"/>
  <c r="AY94" i="1"/>
  <c r="J33" i="2"/>
  <c r="AV95" i="1" s="1"/>
  <c r="AT95" i="1" s="1"/>
  <c r="AW94" i="1"/>
  <c r="AK30" i="1"/>
  <c r="F33" i="2"/>
  <c r="AZ95" i="1" s="1"/>
  <c r="AZ94" i="1" s="1"/>
  <c r="AV94" i="1" s="1"/>
  <c r="AK29" i="1" s="1"/>
  <c r="AN95" i="1" l="1"/>
  <c r="J96" i="2"/>
  <c r="J120" i="2"/>
  <c r="J97" i="2"/>
  <c r="AK35" i="1"/>
  <c r="J39" i="2"/>
  <c r="AT94" i="1"/>
  <c r="AN94" i="1"/>
  <c r="W29" i="1"/>
</calcChain>
</file>

<file path=xl/sharedStrings.xml><?xml version="1.0" encoding="utf-8"?>
<sst xmlns="http://schemas.openxmlformats.org/spreadsheetml/2006/main" count="491" uniqueCount="182">
  <si>
    <t>Export Komplet</t>
  </si>
  <si>
    <t/>
  </si>
  <si>
    <t>2.0</t>
  </si>
  <si>
    <t>ZAMOK</t>
  </si>
  <si>
    <t>False</t>
  </si>
  <si>
    <t>{5c5204ea-cd8a-427b-9d82-ad36e0d4c7b9}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</si>
  <si>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</si>
  <si>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</si>
  <si>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</si>
  <si>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</si>
  <si>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</si>
  <si>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</si>
  <si>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</si>
  <si>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</si>
  <si>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2025/B03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</si>
  <si>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</si>
  <si>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</si>
  <si>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Úprava Moravice 8,780 - 8,950 (DHM 0057) v k.ú. Hradec nad Moravicí</t>
  </si>
  <si>
    <t>KSO:</t>
  </si>
  <si>
    <t>CC-CZ:</t>
  </si>
  <si>
    <t>Místo:</t>
  </si>
  <si>
    <t xml:space="preserve"> </t>
  </si>
  <si>
    <t>Datum:</t>
  </si>
  <si>
    <t>30. 1. 2025</t>
  </si>
  <si>
    <t>Zadavatel:</t>
  </si>
  <si>
    <t>IČ:</t>
  </si>
  <si>
    <t>70890021</t>
  </si>
  <si>
    <t>Povodí Odry a.s.</t>
  </si>
  <si>
    <t>DIČ:</t>
  </si>
  <si>
    <t>CZ70890021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</si>
  <si>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</si>
  <si>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</si>
  <si>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</si>
  <si>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</si>
  <si>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</si>
  <si>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</si>
  <si>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</si>
  <si>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</si>
  <si>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</si>
  <si>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</si>
  <si>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</si>
  <si>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</si>
  <si>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</si>
  <si>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</si>
  <si>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</si>
  <si>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</si>
  <si>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</si>
  <si>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</si>
  <si>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</si>
  <si>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</si>
  <si>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</si>
  <si>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</si>
  <si>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</si>
  <si>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</si>
  <si>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</si>
  <si>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</si>
  <si>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</si>
  <si>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</si>
  <si>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</si>
  <si>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</si>
  <si>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</si>
  <si>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</si>
  <si>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</si>
  <si>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</si>
  <si>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</si>
  <si>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</si>
  <si>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</si>
  <si>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</si>
  <si>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</si>
  <si>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</si>
  <si>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</si>
  <si>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</si>
  <si>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</si>
  <si>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</si>
  <si>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</si>
  <si>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</si>
  <si>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</si>
  <si>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</si>
  <si>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</si>
  <si>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</si>
  <si>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</si>
  <si>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</si>
  <si>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Odtěžení sedimentů z PB</t>
  </si>
  <si>
    <t>STA</t>
  </si>
  <si>
    <t>1</t>
  </si>
  <si>
    <t>{3f82c96c-dea6-4b84-b802-bde6cee52b7c}</t>
  </si>
  <si>
    <t>2</t>
  </si>
  <si>
    <t>KRYCÍ LIST SOUPISU PRACÍ</t>
  </si>
  <si>
    <t>Objekt:</t>
  </si>
  <si>
    <t>01 - Odtěžení sedimentů z PB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</si>
  <si>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</si>
  <si>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</si>
  <si>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</si>
  <si>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</si>
  <si>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</si>
  <si>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</si>
  <si>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</si>
  <si>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</si>
  <si>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</si>
  <si>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</si>
  <si>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</si>
  <si>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</si>
  <si>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</si>
  <si>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</si>
  <si>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</si>
  <si>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</si>
  <si>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</si>
  <si>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</si>
  <si>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</si>
  <si>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</si>
  <si>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</si>
  <si>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</si>
  <si>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</si>
  <si>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</si>
  <si>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</si>
  <si>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</si>
  <si>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124253102</t>
  </si>
  <si>
    <t>Vykopávky pro koryta vodotečí v hornině třídy těžitelnosti I skupiny 3 objem do 5000 m3 strojně</t>
  </si>
  <si>
    <t>m3</t>
  </si>
  <si>
    <t>4</t>
  </si>
  <si>
    <t>-2130001440</t>
  </si>
  <si>
    <t>PP</t>
  </si>
  <si>
    <t>Vykopávky pro koryta vodotečí strojně v hornině třídy těžitelnosti I skupiny 3 přes 1 000 do 5 000 m3</t>
  </si>
  <si>
    <t>Online PSC</t>
  </si>
  <si>
    <t>https://podminky.urs.cz/item/CS_URS_2025_01/124253102</t>
  </si>
  <si>
    <t>162251102</t>
  </si>
  <si>
    <t>Vodorovné přemístění přes 20 do 50 m výkopku/sypaniny z horniny třídy těžitelnosti I skupiny 1 až 3</t>
  </si>
  <si>
    <t>-1295218686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</si>
  <si>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</si>
  <si>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https://podminky.urs.cz/item/CS_URS_2025_01/162251102</t>
  </si>
  <si>
    <t>3</t>
  </si>
  <si>
    <t>162751117</t>
  </si>
  <si>
    <t>Vodorovné přemístění přes 9 000 do 10000 m výkopku/sypaniny z horniny třídy těžitelnosti I skupiny 1 až 3</t>
  </si>
  <si>
    <t>594777352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</si>
  <si>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</si>
  <si>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https://podminky.urs.cz/item/CS_URS_2025_01/162751117</t>
  </si>
  <si>
    <t>162751119</t>
  </si>
  <si>
    <t>Příplatek k vodorovnému přemístění výkopku/sypaniny z horniny třídy těžitelnosti I skupiny 1 až 3 ZKD 1000 m přes 10000 m</t>
  </si>
  <si>
    <t>1415022718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</si>
  <si>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</si>
  <si>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https://podminky.urs.cz/item/CS_URS_2025_01/162751119</t>
  </si>
  <si>
    <t>VV</t>
  </si>
  <si>
    <t>14*1200</t>
  </si>
  <si>
    <t>5</t>
  </si>
  <si>
    <t>167151111</t>
  </si>
  <si>
    <t>Nakládání výkopku z hornin třídy těžitelnosti I skupiny 1 až 3 přes 100 m3</t>
  </si>
  <si>
    <t>-2023601622</t>
  </si>
  <si>
    <t>Nakládání, skládání a překládání neulehlého výkopku nebo sypaniny strojně nakládání, množství přes 100 m3, z hornin třídy těžitelnosti I, skupiny 1 až 3</t>
  </si>
  <si>
    <t>https://podminky.urs.cz/item/CS_URS_2025_01/167151111</t>
  </si>
  <si>
    <t>6</t>
  </si>
  <si>
    <t>171201231</t>
  </si>
  <si>
    <t>Poplatek za uložení zeminy a kamení na recyklační skládce (skládkovné) kód odpadu 17 05 04</t>
  </si>
  <si>
    <t>t</t>
  </si>
  <si>
    <t>1153385552</t>
  </si>
  <si>
    <t>Poplatek za uložení stavebního odpadu na recyklační skládce (skládkovné) zeminy a kamení zatříděného do Katalogu odpadů pod kódem 17 05 04</t>
  </si>
  <si>
    <t>https://podminky.urs.cz/item/CS_URS_2025_01/171201231</t>
  </si>
  <si>
    <t>1200*1,8</t>
  </si>
  <si>
    <t>7</t>
  </si>
  <si>
    <t>171251201</t>
  </si>
  <si>
    <t>Uložení sypaniny na skládky nebo meziskládky</t>
  </si>
  <si>
    <t>-1545793347</t>
  </si>
  <si>
    <t>Uložení sypaniny na skládky nebo meziskládky bez hutnění s upravením uložené sypaniny do předepsaného tvaru</t>
  </si>
  <si>
    <t>https://podminky.urs.cz/item/CS_URS_2025_01/171251201</t>
  </si>
  <si>
    <t>8</t>
  </si>
  <si>
    <t>182151111</t>
  </si>
  <si>
    <t>Svahování v zářezech v hornině třídy těžitelnosti I skupiny 1 až 3 strojně</t>
  </si>
  <si>
    <t>m2</t>
  </si>
  <si>
    <t>-1992437420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</si>
  <si>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</si>
  <si>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https://podminky.urs.cz/item/CS_URS_2025_01/182151111</t>
  </si>
  <si>
    <t>VRN</t>
  </si>
  <si>
    <t>Vedlejší rozpočtové náklady</t>
  </si>
  <si>
    <t>9</t>
  </si>
  <si>
    <t>VRNR3</t>
  </si>
  <si>
    <t>Vytyčení sítí</t>
  </si>
  <si>
    <t>kpl</t>
  </si>
  <si>
    <t>-494524769</t>
  </si>
  <si>
    <t>10</t>
  </si>
  <si>
    <t>VRNR5</t>
  </si>
  <si>
    <t>Slovení rybí osádky</t>
  </si>
  <si>
    <t>695024490</t>
  </si>
  <si>
    <t xml:space="preserve">Slovení rybí osádky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</si>
</sst>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182151111" TargetMode="External"/><Relationship Id="rId3" Type="http://schemas.openxmlformats.org/officeDocument/2006/relationships/hyperlink" Target="https://podminky.urs.cz/item/CS_URS_2025_01/162751117" TargetMode="External"/><Relationship Id="rId7" Type="http://schemas.openxmlformats.org/officeDocument/2006/relationships/hyperlink" Target="https://podminky.urs.cz/item/CS_URS_2025_01/171251201" TargetMode="External"/><Relationship Id="rId2" Type="http://schemas.openxmlformats.org/officeDocument/2006/relationships/hyperlink" Target="https://podminky.urs.cz/item/CS_URS_2025_01/162251102" TargetMode="External"/><Relationship Id="rId1" Type="http://schemas.openxmlformats.org/officeDocument/2006/relationships/hyperlink" Target="https://podminky.urs.cz/item/CS_URS_2025_01/124253102" TargetMode="External"/><Relationship Id="rId6" Type="http://schemas.openxmlformats.org/officeDocument/2006/relationships/hyperlink" Target="https://podminky.urs.cz/item/CS_URS_2025_01/171201231" TargetMode="External"/><Relationship Id="rId5" Type="http://schemas.openxmlformats.org/officeDocument/2006/relationships/hyperlink" Target="https://podminky.urs.cz/item/CS_URS_2025_01/167151111" TargetMode="External"/><Relationship Id="rId4" Type="http://schemas.openxmlformats.org/officeDocument/2006/relationships/hyperlink" Target="https://podminky.urs.cz/item/CS_URS_2025_01/162751119" TargetMode="External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5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20" t="s">
        <v>14</v>
      </c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0"/>
      <c r="AL5" s="20"/>
      <c r="AM5" s="20"/>
      <c r="AN5" s="20"/>
      <c r="AO5" s="20"/>
      <c r="AP5" s="20"/>
      <c r="AQ5" s="20"/>
      <c r="AR5" s="18"/>
      <c r="BE5" s="217" t="s">
        <v>15</v>
      </c>
      <c r="BS5" s="15" t="s">
        <v>6</v>
      </c>
    </row>
    <row r="6" spans="1:74" s="1" customFormat="1" ht="36.950000000000003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22" t="s">
        <v>17</v>
      </c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0"/>
      <c r="AL6" s="20"/>
      <c r="AM6" s="20"/>
      <c r="AN6" s="20"/>
      <c r="AO6" s="20"/>
      <c r="AP6" s="20"/>
      <c r="AQ6" s="20"/>
      <c r="AR6" s="18"/>
      <c r="BE6" s="218"/>
      <c r="BS6" s="15" t="s">
        <v>6</v>
      </c>
    </row>
    <row r="7" spans="1:74" s="1" customFormat="1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18"/>
      <c r="BS7" s="15" t="s">
        <v>6</v>
      </c>
    </row>
    <row r="8" spans="1:74" s="1" customFormat="1" ht="12" customHeight="1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18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18"/>
      <c r="BS9" s="15" t="s">
        <v>6</v>
      </c>
    </row>
    <row r="10" spans="1:74" s="1" customFormat="1" ht="12" customHeight="1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26</v>
      </c>
      <c r="AO10" s="20"/>
      <c r="AP10" s="20"/>
      <c r="AQ10" s="20"/>
      <c r="AR10" s="18"/>
      <c r="BE10" s="218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28</v>
      </c>
      <c r="AL11" s="20"/>
      <c r="AM11" s="20"/>
      <c r="AN11" s="25" t="s">
        <v>29</v>
      </c>
      <c r="AO11" s="20"/>
      <c r="AP11" s="20"/>
      <c r="AQ11" s="20"/>
      <c r="AR11" s="18"/>
      <c r="BE11" s="218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18"/>
      <c r="BS12" s="15" t="s">
        <v>6</v>
      </c>
    </row>
    <row r="13" spans="1:74" s="1" customFormat="1" ht="12" customHeight="1">
      <c r="B13" s="19"/>
      <c r="C13" s="20"/>
      <c r="D13" s="27" t="s">
        <v>30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31</v>
      </c>
      <c r="AO13" s="20"/>
      <c r="AP13" s="20"/>
      <c r="AQ13" s="20"/>
      <c r="AR13" s="18"/>
      <c r="BE13" s="218"/>
      <c r="BS13" s="15" t="s">
        <v>6</v>
      </c>
    </row>
    <row r="14" spans="1:74" ht="12.75">
      <c r="B14" s="19"/>
      <c r="C14" s="20"/>
      <c r="D14" s="20"/>
      <c r="E14" s="223" t="s">
        <v>31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7" t="s">
        <v>28</v>
      </c>
      <c r="AL14" s="20"/>
      <c r="AM14" s="20"/>
      <c r="AN14" s="29" t="s">
        <v>31</v>
      </c>
      <c r="AO14" s="20"/>
      <c r="AP14" s="20"/>
      <c r="AQ14" s="20"/>
      <c r="AR14" s="18"/>
      <c r="BE14" s="218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18"/>
      <c r="BS15" s="15" t="s">
        <v>4</v>
      </c>
    </row>
    <row r="16" spans="1:74" s="1" customFormat="1" ht="12" customHeight="1">
      <c r="B16" s="19"/>
      <c r="C16" s="20"/>
      <c r="D16" s="27" t="s">
        <v>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18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28</v>
      </c>
      <c r="AL17" s="20"/>
      <c r="AM17" s="20"/>
      <c r="AN17" s="25" t="s">
        <v>1</v>
      </c>
      <c r="AO17" s="20"/>
      <c r="AP17" s="20"/>
      <c r="AQ17" s="20"/>
      <c r="AR17" s="18"/>
      <c r="BE17" s="218"/>
      <c r="BS17" s="15" t="s">
        <v>33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18"/>
      <c r="BS18" s="15" t="s">
        <v>6</v>
      </c>
    </row>
    <row r="19" spans="1:71" s="1" customFormat="1" ht="12" customHeight="1">
      <c r="B19" s="19"/>
      <c r="C19" s="20"/>
      <c r="D19" s="27" t="s">
        <v>34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18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28</v>
      </c>
      <c r="AL20" s="20"/>
      <c r="AM20" s="20"/>
      <c r="AN20" s="25" t="s">
        <v>1</v>
      </c>
      <c r="AO20" s="20"/>
      <c r="AP20" s="20"/>
      <c r="AQ20" s="20"/>
      <c r="AR20" s="18"/>
      <c r="BE20" s="218"/>
      <c r="BS20" s="15" t="s">
        <v>33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18"/>
    </row>
    <row r="22" spans="1:71" s="1" customFormat="1" ht="12" customHeight="1">
      <c r="B22" s="19"/>
      <c r="C22" s="20"/>
      <c r="D22" s="27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18"/>
    </row>
    <row r="23" spans="1:71" s="1" customFormat="1" ht="16.5" customHeight="1">
      <c r="B23" s="19"/>
      <c r="C23" s="20"/>
      <c r="D23" s="20"/>
      <c r="E23" s="225" t="s">
        <v>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0"/>
      <c r="AP23" s="20"/>
      <c r="AQ23" s="20"/>
      <c r="AR23" s="18"/>
      <c r="BE23" s="218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18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18"/>
    </row>
    <row r="26" spans="1:71" s="2" customFormat="1" ht="25.9" customHeight="1">
      <c r="A26" s="32"/>
      <c r="B26" s="33"/>
      <c r="C26" s="34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26">
        <f>ROUND(AG94,2)</f>
        <v>0</v>
      </c>
      <c r="AL26" s="227"/>
      <c r="AM26" s="227"/>
      <c r="AN26" s="227"/>
      <c r="AO26" s="227"/>
      <c r="AP26" s="34"/>
      <c r="AQ26" s="34"/>
      <c r="AR26" s="37"/>
      <c r="BE26" s="218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18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28" t="s">
        <v>37</v>
      </c>
      <c r="M28" s="228"/>
      <c r="N28" s="228"/>
      <c r="O28" s="228"/>
      <c r="P28" s="228"/>
      <c r="Q28" s="34"/>
      <c r="R28" s="34"/>
      <c r="S28" s="34"/>
      <c r="T28" s="34"/>
      <c r="U28" s="34"/>
      <c r="V28" s="34"/>
      <c r="W28" s="228" t="s">
        <v>38</v>
      </c>
      <c r="X28" s="228"/>
      <c r="Y28" s="228"/>
      <c r="Z28" s="228"/>
      <c r="AA28" s="228"/>
      <c r="AB28" s="228"/>
      <c r="AC28" s="228"/>
      <c r="AD28" s="228"/>
      <c r="AE28" s="228"/>
      <c r="AF28" s="34"/>
      <c r="AG28" s="34"/>
      <c r="AH28" s="34"/>
      <c r="AI28" s="34"/>
      <c r="AJ28" s="34"/>
      <c r="AK28" s="228" t="s">
        <v>39</v>
      </c>
      <c r="AL28" s="228"/>
      <c r="AM28" s="228"/>
      <c r="AN28" s="228"/>
      <c r="AO28" s="228"/>
      <c r="AP28" s="34"/>
      <c r="AQ28" s="34"/>
      <c r="AR28" s="37"/>
      <c r="BE28" s="218"/>
    </row>
    <row r="29" spans="1:71" s="3" customFormat="1" ht="14.45" customHeight="1">
      <c r="B29" s="38"/>
      <c r="C29" s="39"/>
      <c r="D29" s="27" t="s">
        <v>40</v>
      </c>
      <c r="E29" s="39"/>
      <c r="F29" s="27" t="s">
        <v>41</v>
      </c>
      <c r="G29" s="39"/>
      <c r="H29" s="39"/>
      <c r="I29" s="39"/>
      <c r="J29" s="39"/>
      <c r="K29" s="39"/>
      <c r="L29" s="231">
        <v>0.21</v>
      </c>
      <c r="M29" s="230"/>
      <c r="N29" s="230"/>
      <c r="O29" s="230"/>
      <c r="P29" s="230"/>
      <c r="Q29" s="39"/>
      <c r="R29" s="39"/>
      <c r="S29" s="39"/>
      <c r="T29" s="39"/>
      <c r="U29" s="39"/>
      <c r="V29" s="39"/>
      <c r="W29" s="229">
        <f>ROUND(AZ94, 2)</f>
        <v>0</v>
      </c>
      <c r="X29" s="230"/>
      <c r="Y29" s="230"/>
      <c r="Z29" s="230"/>
      <c r="AA29" s="230"/>
      <c r="AB29" s="230"/>
      <c r="AC29" s="230"/>
      <c r="AD29" s="230"/>
      <c r="AE29" s="230"/>
      <c r="AF29" s="39"/>
      <c r="AG29" s="39"/>
      <c r="AH29" s="39"/>
      <c r="AI29" s="39"/>
      <c r="AJ29" s="39"/>
      <c r="AK29" s="229">
        <f>ROUND(AV94, 2)</f>
        <v>0</v>
      </c>
      <c r="AL29" s="230"/>
      <c r="AM29" s="230"/>
      <c r="AN29" s="230"/>
      <c r="AO29" s="230"/>
      <c r="AP29" s="39"/>
      <c r="AQ29" s="39"/>
      <c r="AR29" s="40"/>
      <c r="BE29" s="219"/>
    </row>
    <row r="30" spans="1:71" s="3" customFormat="1" ht="14.45" customHeight="1">
      <c r="B30" s="38"/>
      <c r="C30" s="39"/>
      <c r="D30" s="39"/>
      <c r="E30" s="39"/>
      <c r="F30" s="27" t="s">
        <v>42</v>
      </c>
      <c r="G30" s="39"/>
      <c r="H30" s="39"/>
      <c r="I30" s="39"/>
      <c r="J30" s="39"/>
      <c r="K30" s="39"/>
      <c r="L30" s="231">
        <v>0.12</v>
      </c>
      <c r="M30" s="230"/>
      <c r="N30" s="230"/>
      <c r="O30" s="230"/>
      <c r="P30" s="230"/>
      <c r="Q30" s="39"/>
      <c r="R30" s="39"/>
      <c r="S30" s="39"/>
      <c r="T30" s="39"/>
      <c r="U30" s="39"/>
      <c r="V30" s="39"/>
      <c r="W30" s="229">
        <f>ROUND(BA94, 2)</f>
        <v>0</v>
      </c>
      <c r="X30" s="230"/>
      <c r="Y30" s="230"/>
      <c r="Z30" s="230"/>
      <c r="AA30" s="230"/>
      <c r="AB30" s="230"/>
      <c r="AC30" s="230"/>
      <c r="AD30" s="230"/>
      <c r="AE30" s="230"/>
      <c r="AF30" s="39"/>
      <c r="AG30" s="39"/>
      <c r="AH30" s="39"/>
      <c r="AI30" s="39"/>
      <c r="AJ30" s="39"/>
      <c r="AK30" s="229">
        <f>ROUND(AW94, 2)</f>
        <v>0</v>
      </c>
      <c r="AL30" s="230"/>
      <c r="AM30" s="230"/>
      <c r="AN30" s="230"/>
      <c r="AO30" s="230"/>
      <c r="AP30" s="39"/>
      <c r="AQ30" s="39"/>
      <c r="AR30" s="40"/>
      <c r="BE30" s="219"/>
    </row>
    <row r="31" spans="1:71" s="3" customFormat="1" ht="14.45" hidden="1" customHeight="1">
      <c r="B31" s="38"/>
      <c r="C31" s="39"/>
      <c r="D31" s="39"/>
      <c r="E31" s="39"/>
      <c r="F31" s="27" t="s">
        <v>43</v>
      </c>
      <c r="G31" s="39"/>
      <c r="H31" s="39"/>
      <c r="I31" s="39"/>
      <c r="J31" s="39"/>
      <c r="K31" s="39"/>
      <c r="L31" s="231">
        <v>0.21</v>
      </c>
      <c r="M31" s="230"/>
      <c r="N31" s="230"/>
      <c r="O31" s="230"/>
      <c r="P31" s="230"/>
      <c r="Q31" s="39"/>
      <c r="R31" s="39"/>
      <c r="S31" s="39"/>
      <c r="T31" s="39"/>
      <c r="U31" s="39"/>
      <c r="V31" s="39"/>
      <c r="W31" s="229">
        <f>ROUND(BB94, 2)</f>
        <v>0</v>
      </c>
      <c r="X31" s="230"/>
      <c r="Y31" s="230"/>
      <c r="Z31" s="230"/>
      <c r="AA31" s="230"/>
      <c r="AB31" s="230"/>
      <c r="AC31" s="230"/>
      <c r="AD31" s="230"/>
      <c r="AE31" s="230"/>
      <c r="AF31" s="39"/>
      <c r="AG31" s="39"/>
      <c r="AH31" s="39"/>
      <c r="AI31" s="39"/>
      <c r="AJ31" s="39"/>
      <c r="AK31" s="229">
        <v>0</v>
      </c>
      <c r="AL31" s="230"/>
      <c r="AM31" s="230"/>
      <c r="AN31" s="230"/>
      <c r="AO31" s="230"/>
      <c r="AP31" s="39"/>
      <c r="AQ31" s="39"/>
      <c r="AR31" s="40"/>
      <c r="BE31" s="219"/>
    </row>
    <row r="32" spans="1:71" s="3" customFormat="1" ht="14.45" hidden="1" customHeight="1">
      <c r="B32" s="38"/>
      <c r="C32" s="39"/>
      <c r="D32" s="39"/>
      <c r="E32" s="39"/>
      <c r="F32" s="27" t="s">
        <v>44</v>
      </c>
      <c r="G32" s="39"/>
      <c r="H32" s="39"/>
      <c r="I32" s="39"/>
      <c r="J32" s="39"/>
      <c r="K32" s="39"/>
      <c r="L32" s="231">
        <v>0.12</v>
      </c>
      <c r="M32" s="230"/>
      <c r="N32" s="230"/>
      <c r="O32" s="230"/>
      <c r="P32" s="230"/>
      <c r="Q32" s="39"/>
      <c r="R32" s="39"/>
      <c r="S32" s="39"/>
      <c r="T32" s="39"/>
      <c r="U32" s="39"/>
      <c r="V32" s="39"/>
      <c r="W32" s="229">
        <f>ROUND(BC94, 2)</f>
        <v>0</v>
      </c>
      <c r="X32" s="230"/>
      <c r="Y32" s="230"/>
      <c r="Z32" s="230"/>
      <c r="AA32" s="230"/>
      <c r="AB32" s="230"/>
      <c r="AC32" s="230"/>
      <c r="AD32" s="230"/>
      <c r="AE32" s="230"/>
      <c r="AF32" s="39"/>
      <c r="AG32" s="39"/>
      <c r="AH32" s="39"/>
      <c r="AI32" s="39"/>
      <c r="AJ32" s="39"/>
      <c r="AK32" s="229">
        <v>0</v>
      </c>
      <c r="AL32" s="230"/>
      <c r="AM32" s="230"/>
      <c r="AN32" s="230"/>
      <c r="AO32" s="230"/>
      <c r="AP32" s="39"/>
      <c r="AQ32" s="39"/>
      <c r="AR32" s="40"/>
      <c r="BE32" s="219"/>
    </row>
    <row r="33" spans="1:57" s="3" customFormat="1" ht="14.45" hidden="1" customHeight="1">
      <c r="B33" s="38"/>
      <c r="C33" s="39"/>
      <c r="D33" s="39"/>
      <c r="E33" s="39"/>
      <c r="F33" s="27" t="s">
        <v>45</v>
      </c>
      <c r="G33" s="39"/>
      <c r="H33" s="39"/>
      <c r="I33" s="39"/>
      <c r="J33" s="39"/>
      <c r="K33" s="39"/>
      <c r="L33" s="231">
        <v>0</v>
      </c>
      <c r="M33" s="230"/>
      <c r="N33" s="230"/>
      <c r="O33" s="230"/>
      <c r="P33" s="230"/>
      <c r="Q33" s="39"/>
      <c r="R33" s="39"/>
      <c r="S33" s="39"/>
      <c r="T33" s="39"/>
      <c r="U33" s="39"/>
      <c r="V33" s="39"/>
      <c r="W33" s="229">
        <f>ROUND(BD94, 2)</f>
        <v>0</v>
      </c>
      <c r="X33" s="230"/>
      <c r="Y33" s="230"/>
      <c r="Z33" s="230"/>
      <c r="AA33" s="230"/>
      <c r="AB33" s="230"/>
      <c r="AC33" s="230"/>
      <c r="AD33" s="230"/>
      <c r="AE33" s="230"/>
      <c r="AF33" s="39"/>
      <c r="AG33" s="39"/>
      <c r="AH33" s="39"/>
      <c r="AI33" s="39"/>
      <c r="AJ33" s="39"/>
      <c r="AK33" s="229">
        <v>0</v>
      </c>
      <c r="AL33" s="230"/>
      <c r="AM33" s="230"/>
      <c r="AN33" s="230"/>
      <c r="AO33" s="230"/>
      <c r="AP33" s="39"/>
      <c r="AQ33" s="39"/>
      <c r="AR33" s="40"/>
      <c r="BE33" s="219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18"/>
    </row>
    <row r="35" spans="1:57" s="2" customFormat="1" ht="25.9" customHeight="1">
      <c r="A35" s="32"/>
      <c r="B35" s="33"/>
      <c r="C35" s="41"/>
      <c r="D35" s="42" t="s">
        <v>46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47</v>
      </c>
      <c r="U35" s="43"/>
      <c r="V35" s="43"/>
      <c r="W35" s="43"/>
      <c r="X35" s="232" t="s">
        <v>48</v>
      </c>
      <c r="Y35" s="233"/>
      <c r="Z35" s="233"/>
      <c r="AA35" s="233"/>
      <c r="AB35" s="233"/>
      <c r="AC35" s="43"/>
      <c r="AD35" s="43"/>
      <c r="AE35" s="43"/>
      <c r="AF35" s="43"/>
      <c r="AG35" s="43"/>
      <c r="AH35" s="43"/>
      <c r="AI35" s="43"/>
      <c r="AJ35" s="43"/>
      <c r="AK35" s="234">
        <f>SUM(AK26:AK33)</f>
        <v>0</v>
      </c>
      <c r="AL35" s="233"/>
      <c r="AM35" s="233"/>
      <c r="AN35" s="233"/>
      <c r="AO35" s="235"/>
      <c r="AP35" s="41"/>
      <c r="AQ35" s="41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5"/>
      <c r="C49" s="46"/>
      <c r="D49" s="47" t="s">
        <v>49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50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0" t="s">
        <v>51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52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51</v>
      </c>
      <c r="AI60" s="36"/>
      <c r="AJ60" s="36"/>
      <c r="AK60" s="36"/>
      <c r="AL60" s="36"/>
      <c r="AM60" s="50" t="s">
        <v>52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47" t="s">
        <v>53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54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0" t="s">
        <v>51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52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51</v>
      </c>
      <c r="AI75" s="36"/>
      <c r="AJ75" s="36"/>
      <c r="AK75" s="36"/>
      <c r="AL75" s="36"/>
      <c r="AM75" s="50" t="s">
        <v>52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5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5" customHeight="1">
      <c r="A82" s="32"/>
      <c r="B82" s="33"/>
      <c r="C82" s="21" t="s">
        <v>55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2025/B03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50000000000003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36" t="str">
        <f>K6</f>
        <v>Úprava Moravice 8,780 - 8,950 (DHM 0057) v k.ú. Hradec nad Moravicí</v>
      </c>
      <c r="M85" s="237"/>
      <c r="N85" s="237"/>
      <c r="O85" s="237"/>
      <c r="P85" s="237"/>
      <c r="Q85" s="237"/>
      <c r="R85" s="237"/>
      <c r="S85" s="237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  <c r="AH85" s="237"/>
      <c r="AI85" s="237"/>
      <c r="AJ85" s="237"/>
      <c r="AK85" s="61"/>
      <c r="AL85" s="61"/>
      <c r="AM85" s="61"/>
      <c r="AN85" s="61"/>
      <c r="AO85" s="61"/>
      <c r="AP85" s="61"/>
      <c r="AQ85" s="61"/>
      <c r="AR85" s="62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238" t="str">
        <f>IF(AN8= "","",AN8)</f>
        <v>30. 1. 2025</v>
      </c>
      <c r="AN87" s="238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Povodí Odry a.s.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32</v>
      </c>
      <c r="AJ89" s="34"/>
      <c r="AK89" s="34"/>
      <c r="AL89" s="34"/>
      <c r="AM89" s="239" t="str">
        <f>IF(E17="","",E17)</f>
        <v xml:space="preserve"> </v>
      </c>
      <c r="AN89" s="240"/>
      <c r="AO89" s="240"/>
      <c r="AP89" s="240"/>
      <c r="AQ89" s="34"/>
      <c r="AR89" s="37"/>
      <c r="AS89" s="241" t="s">
        <v>56</v>
      </c>
      <c r="AT89" s="242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2" customHeight="1">
      <c r="A90" s="32"/>
      <c r="B90" s="33"/>
      <c r="C90" s="27" t="s">
        <v>30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34</v>
      </c>
      <c r="AJ90" s="34"/>
      <c r="AK90" s="34"/>
      <c r="AL90" s="34"/>
      <c r="AM90" s="239" t="str">
        <f>IF(E20="","",E20)</f>
        <v xml:space="preserve"> </v>
      </c>
      <c r="AN90" s="240"/>
      <c r="AO90" s="240"/>
      <c r="AP90" s="240"/>
      <c r="AQ90" s="34"/>
      <c r="AR90" s="37"/>
      <c r="AS90" s="243"/>
      <c r="AT90" s="244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45"/>
      <c r="AT91" s="246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47" t="s">
        <v>57</v>
      </c>
      <c r="D92" s="248"/>
      <c r="E92" s="248"/>
      <c r="F92" s="248"/>
      <c r="G92" s="248"/>
      <c r="H92" s="71"/>
      <c r="I92" s="249" t="s">
        <v>58</v>
      </c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50" t="s">
        <v>59</v>
      </c>
      <c r="AH92" s="248"/>
      <c r="AI92" s="248"/>
      <c r="AJ92" s="248"/>
      <c r="AK92" s="248"/>
      <c r="AL92" s="248"/>
      <c r="AM92" s="248"/>
      <c r="AN92" s="249" t="s">
        <v>60</v>
      </c>
      <c r="AO92" s="248"/>
      <c r="AP92" s="251"/>
      <c r="AQ92" s="72" t="s">
        <v>61</v>
      </c>
      <c r="AR92" s="37"/>
      <c r="AS92" s="73" t="s">
        <v>62</v>
      </c>
      <c r="AT92" s="74" t="s">
        <v>63</v>
      </c>
      <c r="AU92" s="74" t="s">
        <v>64</v>
      </c>
      <c r="AV92" s="74" t="s">
        <v>65</v>
      </c>
      <c r="AW92" s="74" t="s">
        <v>66</v>
      </c>
      <c r="AX92" s="74" t="s">
        <v>67</v>
      </c>
      <c r="AY92" s="74" t="s">
        <v>68</v>
      </c>
      <c r="AZ92" s="74" t="s">
        <v>69</v>
      </c>
      <c r="BA92" s="74" t="s">
        <v>70</v>
      </c>
      <c r="BB92" s="74" t="s">
        <v>71</v>
      </c>
      <c r="BC92" s="74" t="s">
        <v>72</v>
      </c>
      <c r="BD92" s="75" t="s">
        <v>73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50000000000003" customHeight="1">
      <c r="B94" s="79"/>
      <c r="C94" s="80" t="s">
        <v>74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55">
        <f>ROUND(AG95,2)</f>
        <v>0</v>
      </c>
      <c r="AH94" s="255"/>
      <c r="AI94" s="255"/>
      <c r="AJ94" s="255"/>
      <c r="AK94" s="255"/>
      <c r="AL94" s="255"/>
      <c r="AM94" s="255"/>
      <c r="AN94" s="256">
        <f>SUM(AG94,AT94)</f>
        <v>0</v>
      </c>
      <c r="AO94" s="256"/>
      <c r="AP94" s="256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75</v>
      </c>
      <c r="BT94" s="89" t="s">
        <v>76</v>
      </c>
      <c r="BU94" s="90" t="s">
        <v>77</v>
      </c>
      <c r="BV94" s="89" t="s">
        <v>78</v>
      </c>
      <c r="BW94" s="89" t="s">
        <v>5</v>
      </c>
      <c r="BX94" s="89" t="s">
        <v>79</v>
      </c>
      <c r="CL94" s="89" t="s">
        <v>1</v>
      </c>
    </row>
    <row r="95" spans="1:91" s="7" customFormat="1" ht="16.5" customHeight="1">
      <c r="A95" s="91" t="s">
        <v>80</v>
      </c>
      <c r="B95" s="92"/>
      <c r="C95" s="93"/>
      <c r="D95" s="254" t="s">
        <v>81</v>
      </c>
      <c r="E95" s="254"/>
      <c r="F95" s="254"/>
      <c r="G95" s="254"/>
      <c r="H95" s="254"/>
      <c r="I95" s="94"/>
      <c r="J95" s="254" t="s">
        <v>82</v>
      </c>
      <c r="K95" s="254"/>
      <c r="L95" s="254"/>
      <c r="M95" s="254"/>
      <c r="N95" s="254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54"/>
      <c r="AB95" s="254"/>
      <c r="AC95" s="254"/>
      <c r="AD95" s="254"/>
      <c r="AE95" s="254"/>
      <c r="AF95" s="254"/>
      <c r="AG95" s="252">
        <f>'01 - Odtěžení sedimentů z PB'!J30</f>
        <v>0</v>
      </c>
      <c r="AH95" s="253"/>
      <c r="AI95" s="253"/>
      <c r="AJ95" s="253"/>
      <c r="AK95" s="253"/>
      <c r="AL95" s="253"/>
      <c r="AM95" s="253"/>
      <c r="AN95" s="252">
        <f>SUM(AG95,AT95)</f>
        <v>0</v>
      </c>
      <c r="AO95" s="253"/>
      <c r="AP95" s="253"/>
      <c r="AQ95" s="95" t="s">
        <v>83</v>
      </c>
      <c r="AR95" s="96"/>
      <c r="AS95" s="97">
        <v>0</v>
      </c>
      <c r="AT95" s="98">
        <f>ROUND(SUM(AV95:AW95),2)</f>
        <v>0</v>
      </c>
      <c r="AU95" s="99">
        <f>'01 - Odtěžení sedimentů z PB'!P119</f>
        <v>0</v>
      </c>
      <c r="AV95" s="98">
        <f>'01 - Odtěžení sedimentů z PB'!J33</f>
        <v>0</v>
      </c>
      <c r="AW95" s="98">
        <f>'01 - Odtěžení sedimentů z PB'!J34</f>
        <v>0</v>
      </c>
      <c r="AX95" s="98">
        <f>'01 - Odtěžení sedimentů z PB'!J35</f>
        <v>0</v>
      </c>
      <c r="AY95" s="98">
        <f>'01 - Odtěžení sedimentů z PB'!J36</f>
        <v>0</v>
      </c>
      <c r="AZ95" s="98">
        <f>'01 - Odtěžení sedimentů z PB'!F33</f>
        <v>0</v>
      </c>
      <c r="BA95" s="98">
        <f>'01 - Odtěžení sedimentů z PB'!F34</f>
        <v>0</v>
      </c>
      <c r="BB95" s="98">
        <f>'01 - Odtěžení sedimentů z PB'!F35</f>
        <v>0</v>
      </c>
      <c r="BC95" s="98">
        <f>'01 - Odtěžení sedimentů z PB'!F36</f>
        <v>0</v>
      </c>
      <c r="BD95" s="100">
        <f>'01 - Odtěžení sedimentů z PB'!F37</f>
        <v>0</v>
      </c>
      <c r="BT95" s="101" t="s">
        <v>84</v>
      </c>
      <c r="BV95" s="101" t="s">
        <v>78</v>
      </c>
      <c r="BW95" s="101" t="s">
        <v>85</v>
      </c>
      <c r="BX95" s="101" t="s">
        <v>5</v>
      </c>
      <c r="CL95" s="101" t="s">
        <v>1</v>
      </c>
      <c r="CM95" s="101" t="s">
        <v>86</v>
      </c>
    </row>
    <row r="96" spans="1:91" s="2" customFormat="1" ht="30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7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pans="1:57" s="2" customFormat="1" ht="6.95" customHeight="1">
      <c r="A97" s="32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7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</sheetData>
  <sheetProtection algorithmName="SHA-512" hashValue="BjWpyooCpeQWjJ6agzDaveDn+UnOfkBatmxvjyFsE06Xo6ZQA4mWjQdhAknS9WLu0qukh+w/N+4uc4h5LaPKLA==" saltValue="s0NZiKIM7SaOyxciPupFuMYu4sl79awwSqcMmQv5xddKZgFHRMcPurSPGS4b3+oZou7qZcMQ2/zieu6Icibt4Q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Odtěžení sedimentů z PB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3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AT2" s="15" t="s">
        <v>85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8"/>
      <c r="AT3" s="15" t="s">
        <v>86</v>
      </c>
    </row>
    <row r="4" spans="1:46" s="1" customFormat="1" ht="24.95" customHeight="1">
      <c r="B4" s="18"/>
      <c r="D4" s="104" t="s">
        <v>87</v>
      </c>
      <c r="L4" s="18"/>
      <c r="M4" s="105" t="s">
        <v>10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06" t="s">
        <v>16</v>
      </c>
      <c r="L6" s="18"/>
    </row>
    <row r="7" spans="1:46" s="1" customFormat="1" ht="26.25" customHeight="1">
      <c r="B7" s="18"/>
      <c r="E7" s="258" t="str">
        <f>'Rekapitulace stavby'!K6</f>
        <v>Úprava Moravice 8,780 - 8,950 (DHM 0057) v k.ú. Hradec nad Moravicí</v>
      </c>
      <c r="F7" s="259"/>
      <c r="G7" s="259"/>
      <c r="H7" s="259"/>
      <c r="L7" s="18"/>
    </row>
    <row r="8" spans="1:46" s="2" customFormat="1" ht="12" customHeight="1">
      <c r="A8" s="32"/>
      <c r="B8" s="37"/>
      <c r="C8" s="32"/>
      <c r="D8" s="106" t="s">
        <v>88</v>
      </c>
      <c r="E8" s="32"/>
      <c r="F8" s="32"/>
      <c r="G8" s="32"/>
      <c r="H8" s="32"/>
      <c r="I8" s="32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60" t="s">
        <v>89</v>
      </c>
      <c r="F9" s="261"/>
      <c r="G9" s="261"/>
      <c r="H9" s="261"/>
      <c r="I9" s="32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06" t="s">
        <v>18</v>
      </c>
      <c r="E11" s="32"/>
      <c r="F11" s="107" t="s">
        <v>1</v>
      </c>
      <c r="G11" s="32"/>
      <c r="H11" s="32"/>
      <c r="I11" s="106" t="s">
        <v>19</v>
      </c>
      <c r="J11" s="107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06" t="s">
        <v>20</v>
      </c>
      <c r="E12" s="32"/>
      <c r="F12" s="107" t="s">
        <v>21</v>
      </c>
      <c r="G12" s="32"/>
      <c r="H12" s="32"/>
      <c r="I12" s="106" t="s">
        <v>22</v>
      </c>
      <c r="J12" s="108" t="str">
        <f>'Rekapitulace stavby'!AN8</f>
        <v>30. 1. 2025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06" t="s">
        <v>24</v>
      </c>
      <c r="E14" s="32"/>
      <c r="F14" s="32"/>
      <c r="G14" s="32"/>
      <c r="H14" s="32"/>
      <c r="I14" s="106" t="s">
        <v>25</v>
      </c>
      <c r="J14" s="107" t="str">
        <f>IF('Rekapitulace stavby'!AN10="","",'Rekapitulace stavby'!AN10)</f>
        <v>70890021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07" t="str">
        <f>IF('Rekapitulace stavby'!E11="","",'Rekapitulace stavby'!E11)</f>
        <v>Povodí Odry a.s.</v>
      </c>
      <c r="F15" s="32"/>
      <c r="G15" s="32"/>
      <c r="H15" s="32"/>
      <c r="I15" s="106" t="s">
        <v>28</v>
      </c>
      <c r="J15" s="107" t="str">
        <f>IF('Rekapitulace stavby'!AN11="","",'Rekapitulace stavby'!AN11)</f>
        <v>CZ70890021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06" t="s">
        <v>30</v>
      </c>
      <c r="E17" s="32"/>
      <c r="F17" s="32"/>
      <c r="G17" s="32"/>
      <c r="H17" s="32"/>
      <c r="I17" s="106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62" t="str">
        <f>'Rekapitulace stavby'!E14</f>
        <v>Vyplň údaj</v>
      </c>
      <c r="F18" s="263"/>
      <c r="G18" s="263"/>
      <c r="H18" s="263"/>
      <c r="I18" s="106" t="s">
        <v>28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06" t="s">
        <v>32</v>
      </c>
      <c r="E20" s="32"/>
      <c r="F20" s="32"/>
      <c r="G20" s="32"/>
      <c r="H20" s="32"/>
      <c r="I20" s="106" t="s">
        <v>25</v>
      </c>
      <c r="J20" s="107" t="str">
        <f>IF('Rekapitulace stavby'!AN16="","",'Rekapitulace stavby'!AN16)</f>
        <v/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07" t="str">
        <f>IF('Rekapitulace stavby'!E17="","",'Rekapitulace stavby'!E17)</f>
        <v xml:space="preserve"> </v>
      </c>
      <c r="F21" s="32"/>
      <c r="G21" s="32"/>
      <c r="H21" s="32"/>
      <c r="I21" s="106" t="s">
        <v>28</v>
      </c>
      <c r="J21" s="107" t="str">
        <f>IF('Rekapitulace stavby'!AN17="","",'Rekapitulace stavby'!AN17)</f>
        <v/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06" t="s">
        <v>34</v>
      </c>
      <c r="E23" s="32"/>
      <c r="F23" s="32"/>
      <c r="G23" s="32"/>
      <c r="H23" s="32"/>
      <c r="I23" s="106" t="s">
        <v>25</v>
      </c>
      <c r="J23" s="107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07" t="str">
        <f>IF('Rekapitulace stavby'!E20="","",'Rekapitulace stavby'!E20)</f>
        <v xml:space="preserve"> </v>
      </c>
      <c r="F24" s="32"/>
      <c r="G24" s="32"/>
      <c r="H24" s="32"/>
      <c r="I24" s="106" t="s">
        <v>28</v>
      </c>
      <c r="J24" s="107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06" t="s">
        <v>35</v>
      </c>
      <c r="E26" s="32"/>
      <c r="F26" s="32"/>
      <c r="G26" s="32"/>
      <c r="H26" s="32"/>
      <c r="I26" s="32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09"/>
      <c r="B27" s="110"/>
      <c r="C27" s="109"/>
      <c r="D27" s="109"/>
      <c r="E27" s="264" t="s">
        <v>1</v>
      </c>
      <c r="F27" s="264"/>
      <c r="G27" s="264"/>
      <c r="H27" s="264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12"/>
      <c r="E29" s="112"/>
      <c r="F29" s="112"/>
      <c r="G29" s="112"/>
      <c r="H29" s="112"/>
      <c r="I29" s="112"/>
      <c r="J29" s="112"/>
      <c r="K29" s="112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13" t="s">
        <v>36</v>
      </c>
      <c r="E30" s="32"/>
      <c r="F30" s="32"/>
      <c r="G30" s="32"/>
      <c r="H30" s="32"/>
      <c r="I30" s="32"/>
      <c r="J30" s="114">
        <f>ROUND(J119, 2)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12"/>
      <c r="E31" s="112"/>
      <c r="F31" s="112"/>
      <c r="G31" s="112"/>
      <c r="H31" s="112"/>
      <c r="I31" s="112"/>
      <c r="J31" s="112"/>
      <c r="K31" s="11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15" t="s">
        <v>38</v>
      </c>
      <c r="G32" s="32"/>
      <c r="H32" s="32"/>
      <c r="I32" s="115" t="s">
        <v>37</v>
      </c>
      <c r="J32" s="115" t="s">
        <v>39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16" t="s">
        <v>40</v>
      </c>
      <c r="E33" s="106" t="s">
        <v>41</v>
      </c>
      <c r="F33" s="117">
        <f>ROUND((SUM(BE119:BE152)),  2)</f>
        <v>0</v>
      </c>
      <c r="G33" s="32"/>
      <c r="H33" s="32"/>
      <c r="I33" s="118">
        <v>0.21</v>
      </c>
      <c r="J33" s="117">
        <f>ROUND(((SUM(BE119:BE152))*I33),  2)</f>
        <v>0</v>
      </c>
      <c r="K33" s="32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06" t="s">
        <v>42</v>
      </c>
      <c r="F34" s="117">
        <f>ROUND((SUM(BF119:BF152)),  2)</f>
        <v>0</v>
      </c>
      <c r="G34" s="32"/>
      <c r="H34" s="32"/>
      <c r="I34" s="118">
        <v>0.12</v>
      </c>
      <c r="J34" s="117">
        <f>ROUND(((SUM(BF119:BF152))*I34),  2)</f>
        <v>0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06" t="s">
        <v>43</v>
      </c>
      <c r="F35" s="117">
        <f>ROUND((SUM(BG119:BG152)),  2)</f>
        <v>0</v>
      </c>
      <c r="G35" s="32"/>
      <c r="H35" s="32"/>
      <c r="I35" s="118">
        <v>0.21</v>
      </c>
      <c r="J35" s="117">
        <f>0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06" t="s">
        <v>44</v>
      </c>
      <c r="F36" s="117">
        <f>ROUND((SUM(BH119:BH152)),  2)</f>
        <v>0</v>
      </c>
      <c r="G36" s="32"/>
      <c r="H36" s="32"/>
      <c r="I36" s="118">
        <v>0.12</v>
      </c>
      <c r="J36" s="117">
        <f>0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06" t="s">
        <v>45</v>
      </c>
      <c r="F37" s="117">
        <f>ROUND((SUM(BI119:BI152)),  2)</f>
        <v>0</v>
      </c>
      <c r="G37" s="32"/>
      <c r="H37" s="32"/>
      <c r="I37" s="118">
        <v>0</v>
      </c>
      <c r="J37" s="117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19"/>
      <c r="D39" s="120" t="s">
        <v>46</v>
      </c>
      <c r="E39" s="121"/>
      <c r="F39" s="121"/>
      <c r="G39" s="122" t="s">
        <v>47</v>
      </c>
      <c r="H39" s="123" t="s">
        <v>48</v>
      </c>
      <c r="I39" s="121"/>
      <c r="J39" s="124">
        <f>SUM(J30:J37)</f>
        <v>0</v>
      </c>
      <c r="K39" s="125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49"/>
      <c r="D50" s="126" t="s">
        <v>49</v>
      </c>
      <c r="E50" s="127"/>
      <c r="F50" s="127"/>
      <c r="G50" s="126" t="s">
        <v>50</v>
      </c>
      <c r="H50" s="127"/>
      <c r="I50" s="127"/>
      <c r="J50" s="127"/>
      <c r="K50" s="127"/>
      <c r="L50" s="49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28" t="s">
        <v>51</v>
      </c>
      <c r="E61" s="129"/>
      <c r="F61" s="130" t="s">
        <v>52</v>
      </c>
      <c r="G61" s="128" t="s">
        <v>51</v>
      </c>
      <c r="H61" s="129"/>
      <c r="I61" s="129"/>
      <c r="J61" s="131" t="s">
        <v>52</v>
      </c>
      <c r="K61" s="129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26" t="s">
        <v>53</v>
      </c>
      <c r="E65" s="132"/>
      <c r="F65" s="132"/>
      <c r="G65" s="126" t="s">
        <v>54</v>
      </c>
      <c r="H65" s="132"/>
      <c r="I65" s="132"/>
      <c r="J65" s="132"/>
      <c r="K65" s="132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28" t="s">
        <v>51</v>
      </c>
      <c r="E76" s="129"/>
      <c r="F76" s="130" t="s">
        <v>52</v>
      </c>
      <c r="G76" s="128" t="s">
        <v>51</v>
      </c>
      <c r="H76" s="129"/>
      <c r="I76" s="129"/>
      <c r="J76" s="131" t="s">
        <v>52</v>
      </c>
      <c r="K76" s="129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90</v>
      </c>
      <c r="D82" s="34"/>
      <c r="E82" s="34"/>
      <c r="F82" s="34"/>
      <c r="G82" s="34"/>
      <c r="H82" s="34"/>
      <c r="I82" s="34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34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4"/>
      <c r="D85" s="34"/>
      <c r="E85" s="265" t="str">
        <f>E7</f>
        <v>Úprava Moravice 8,780 - 8,950 (DHM 0057) v k.ú. Hradec nad Moravicí</v>
      </c>
      <c r="F85" s="266"/>
      <c r="G85" s="266"/>
      <c r="H85" s="266"/>
      <c r="I85" s="34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88</v>
      </c>
      <c r="D86" s="34"/>
      <c r="E86" s="34"/>
      <c r="F86" s="34"/>
      <c r="G86" s="34"/>
      <c r="H86" s="34"/>
      <c r="I86" s="34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36" t="str">
        <f>E9</f>
        <v>01 - Odtěžení sedimentů z PB</v>
      </c>
      <c r="F87" s="267"/>
      <c r="G87" s="267"/>
      <c r="H87" s="267"/>
      <c r="I87" s="34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27" t="s">
        <v>22</v>
      </c>
      <c r="J89" s="64" t="str">
        <f>IF(J12="","",J12)</f>
        <v>30. 1. 2025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4"/>
      <c r="E91" s="34"/>
      <c r="F91" s="25" t="str">
        <f>E15</f>
        <v>Povodí Odry a.s.</v>
      </c>
      <c r="G91" s="34"/>
      <c r="H91" s="34"/>
      <c r="I91" s="27" t="s">
        <v>32</v>
      </c>
      <c r="J91" s="30" t="str">
        <f>E21</f>
        <v xml:space="preserve"> 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30</v>
      </c>
      <c r="D92" s="34"/>
      <c r="E92" s="34"/>
      <c r="F92" s="25" t="str">
        <f>IF(E18="","",E18)</f>
        <v>Vyplň údaj</v>
      </c>
      <c r="G92" s="34"/>
      <c r="H92" s="34"/>
      <c r="I92" s="27" t="s">
        <v>34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37" t="s">
        <v>91</v>
      </c>
      <c r="D94" s="138"/>
      <c r="E94" s="138"/>
      <c r="F94" s="138"/>
      <c r="G94" s="138"/>
      <c r="H94" s="138"/>
      <c r="I94" s="138"/>
      <c r="J94" s="139" t="s">
        <v>92</v>
      </c>
      <c r="K94" s="138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40" t="s">
        <v>93</v>
      </c>
      <c r="D96" s="34"/>
      <c r="E96" s="34"/>
      <c r="F96" s="34"/>
      <c r="G96" s="34"/>
      <c r="H96" s="34"/>
      <c r="I96" s="34"/>
      <c r="J96" s="82">
        <f>J119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94</v>
      </c>
    </row>
    <row r="97" spans="1:31" s="9" customFormat="1" ht="24.95" customHeight="1">
      <c r="B97" s="141"/>
      <c r="C97" s="142"/>
      <c r="D97" s="143" t="s">
        <v>95</v>
      </c>
      <c r="E97" s="144"/>
      <c r="F97" s="144"/>
      <c r="G97" s="144"/>
      <c r="H97" s="144"/>
      <c r="I97" s="144"/>
      <c r="J97" s="145">
        <f>J120</f>
        <v>0</v>
      </c>
      <c r="K97" s="142"/>
      <c r="L97" s="146"/>
    </row>
    <row r="98" spans="1:31" s="10" customFormat="1" ht="19.899999999999999" customHeight="1">
      <c r="B98" s="147"/>
      <c r="C98" s="148"/>
      <c r="D98" s="149" t="s">
        <v>96</v>
      </c>
      <c r="E98" s="150"/>
      <c r="F98" s="150"/>
      <c r="G98" s="150"/>
      <c r="H98" s="150"/>
      <c r="I98" s="150"/>
      <c r="J98" s="151">
        <f>J121</f>
        <v>0</v>
      </c>
      <c r="K98" s="148"/>
      <c r="L98" s="152"/>
    </row>
    <row r="99" spans="1:31" s="9" customFormat="1" ht="24.95" customHeight="1">
      <c r="B99" s="141"/>
      <c r="C99" s="142"/>
      <c r="D99" s="143" t="s">
        <v>97</v>
      </c>
      <c r="E99" s="144"/>
      <c r="F99" s="144"/>
      <c r="G99" s="144"/>
      <c r="H99" s="144"/>
      <c r="I99" s="144"/>
      <c r="J99" s="145">
        <f>J148</f>
        <v>0</v>
      </c>
      <c r="K99" s="142"/>
      <c r="L99" s="146"/>
    </row>
    <row r="100" spans="1:31" s="2" customFormat="1" ht="21.75" customHeight="1">
      <c r="A100" s="32"/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4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31" s="2" customFormat="1" ht="6.95" customHeight="1">
      <c r="A101" s="32"/>
      <c r="B101" s="52"/>
      <c r="C101" s="53"/>
      <c r="D101" s="53"/>
      <c r="E101" s="53"/>
      <c r="F101" s="53"/>
      <c r="G101" s="53"/>
      <c r="H101" s="53"/>
      <c r="I101" s="53"/>
      <c r="J101" s="53"/>
      <c r="K101" s="53"/>
      <c r="L101" s="4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5" spans="1:31" s="2" customFormat="1" ht="6.95" customHeight="1">
      <c r="A105" s="32"/>
      <c r="B105" s="54"/>
      <c r="C105" s="55"/>
      <c r="D105" s="55"/>
      <c r="E105" s="55"/>
      <c r="F105" s="55"/>
      <c r="G105" s="55"/>
      <c r="H105" s="55"/>
      <c r="I105" s="55"/>
      <c r="J105" s="55"/>
      <c r="K105" s="55"/>
      <c r="L105" s="49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24.95" customHeight="1">
      <c r="A106" s="32"/>
      <c r="B106" s="33"/>
      <c r="C106" s="21" t="s">
        <v>98</v>
      </c>
      <c r="D106" s="34"/>
      <c r="E106" s="34"/>
      <c r="F106" s="34"/>
      <c r="G106" s="34"/>
      <c r="H106" s="34"/>
      <c r="I106" s="34"/>
      <c r="J106" s="34"/>
      <c r="K106" s="34"/>
      <c r="L106" s="49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49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16</v>
      </c>
      <c r="D108" s="34"/>
      <c r="E108" s="34"/>
      <c r="F108" s="34"/>
      <c r="G108" s="34"/>
      <c r="H108" s="34"/>
      <c r="I108" s="34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26.25" customHeight="1">
      <c r="A109" s="32"/>
      <c r="B109" s="33"/>
      <c r="C109" s="34"/>
      <c r="D109" s="34"/>
      <c r="E109" s="265" t="str">
        <f>E7</f>
        <v>Úprava Moravice 8,780 - 8,950 (DHM 0057) v k.ú. Hradec nad Moravicí</v>
      </c>
      <c r="F109" s="266"/>
      <c r="G109" s="266"/>
      <c r="H109" s="266"/>
      <c r="I109" s="34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2" customHeight="1">
      <c r="A110" s="32"/>
      <c r="B110" s="33"/>
      <c r="C110" s="27" t="s">
        <v>88</v>
      </c>
      <c r="D110" s="34"/>
      <c r="E110" s="34"/>
      <c r="F110" s="34"/>
      <c r="G110" s="34"/>
      <c r="H110" s="34"/>
      <c r="I110" s="34"/>
      <c r="J110" s="34"/>
      <c r="K110" s="34"/>
      <c r="L110" s="49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6.5" customHeight="1">
      <c r="A111" s="32"/>
      <c r="B111" s="33"/>
      <c r="C111" s="34"/>
      <c r="D111" s="34"/>
      <c r="E111" s="236" t="str">
        <f>E9</f>
        <v>01 - Odtěžení sedimentů z PB</v>
      </c>
      <c r="F111" s="267"/>
      <c r="G111" s="267"/>
      <c r="H111" s="267"/>
      <c r="I111" s="34"/>
      <c r="J111" s="34"/>
      <c r="K111" s="34"/>
      <c r="L111" s="49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49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20</v>
      </c>
      <c r="D113" s="34"/>
      <c r="E113" s="34"/>
      <c r="F113" s="25" t="str">
        <f>F12</f>
        <v xml:space="preserve"> </v>
      </c>
      <c r="G113" s="34"/>
      <c r="H113" s="34"/>
      <c r="I113" s="27" t="s">
        <v>22</v>
      </c>
      <c r="J113" s="64" t="str">
        <f>IF(J12="","",J12)</f>
        <v>30. 1. 2025</v>
      </c>
      <c r="K113" s="34"/>
      <c r="L113" s="49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49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5.2" customHeight="1">
      <c r="A115" s="32"/>
      <c r="B115" s="33"/>
      <c r="C115" s="27" t="s">
        <v>24</v>
      </c>
      <c r="D115" s="34"/>
      <c r="E115" s="34"/>
      <c r="F115" s="25" t="str">
        <f>E15</f>
        <v>Povodí Odry a.s.</v>
      </c>
      <c r="G115" s="34"/>
      <c r="H115" s="34"/>
      <c r="I115" s="27" t="s">
        <v>32</v>
      </c>
      <c r="J115" s="30" t="str">
        <f>E21</f>
        <v xml:space="preserve"> </v>
      </c>
      <c r="K115" s="34"/>
      <c r="L115" s="49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5.2" customHeight="1">
      <c r="A116" s="32"/>
      <c r="B116" s="33"/>
      <c r="C116" s="27" t="s">
        <v>30</v>
      </c>
      <c r="D116" s="34"/>
      <c r="E116" s="34"/>
      <c r="F116" s="25" t="str">
        <f>IF(E18="","",E18)</f>
        <v>Vyplň údaj</v>
      </c>
      <c r="G116" s="34"/>
      <c r="H116" s="34"/>
      <c r="I116" s="27" t="s">
        <v>34</v>
      </c>
      <c r="J116" s="30" t="str">
        <f>E24</f>
        <v xml:space="preserve"> </v>
      </c>
      <c r="K116" s="34"/>
      <c r="L116" s="49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0.3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11" customFormat="1" ht="29.25" customHeight="1">
      <c r="A118" s="153"/>
      <c r="B118" s="154"/>
      <c r="C118" s="155" t="s">
        <v>99</v>
      </c>
      <c r="D118" s="156" t="s">
        <v>61</v>
      </c>
      <c r="E118" s="156" t="s">
        <v>57</v>
      </c>
      <c r="F118" s="156" t="s">
        <v>58</v>
      </c>
      <c r="G118" s="156" t="s">
        <v>100</v>
      </c>
      <c r="H118" s="156" t="s">
        <v>101</v>
      </c>
      <c r="I118" s="156" t="s">
        <v>102</v>
      </c>
      <c r="J118" s="157" t="s">
        <v>92</v>
      </c>
      <c r="K118" s="158" t="s">
        <v>103</v>
      </c>
      <c r="L118" s="159"/>
      <c r="M118" s="73" t="s">
        <v>1</v>
      </c>
      <c r="N118" s="74" t="s">
        <v>40</v>
      </c>
      <c r="O118" s="74" t="s">
        <v>104</v>
      </c>
      <c r="P118" s="74" t="s">
        <v>105</v>
      </c>
      <c r="Q118" s="74" t="s">
        <v>106</v>
      </c>
      <c r="R118" s="74" t="s">
        <v>107</v>
      </c>
      <c r="S118" s="74" t="s">
        <v>108</v>
      </c>
      <c r="T118" s="75" t="s">
        <v>109</v>
      </c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</row>
    <row r="119" spans="1:65" s="2" customFormat="1" ht="22.9" customHeight="1">
      <c r="A119" s="32"/>
      <c r="B119" s="33"/>
      <c r="C119" s="80" t="s">
        <v>110</v>
      </c>
      <c r="D119" s="34"/>
      <c r="E119" s="34"/>
      <c r="F119" s="34"/>
      <c r="G119" s="34"/>
      <c r="H119" s="34"/>
      <c r="I119" s="34"/>
      <c r="J119" s="160">
        <f>BK119</f>
        <v>0</v>
      </c>
      <c r="K119" s="34"/>
      <c r="L119" s="37"/>
      <c r="M119" s="76"/>
      <c r="N119" s="161"/>
      <c r="O119" s="77"/>
      <c r="P119" s="162">
        <f>P120+P148</f>
        <v>0</v>
      </c>
      <c r="Q119" s="77"/>
      <c r="R119" s="162">
        <f>R120+R148</f>
        <v>0</v>
      </c>
      <c r="S119" s="77"/>
      <c r="T119" s="163">
        <f>T120+T148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5" t="s">
        <v>75</v>
      </c>
      <c r="AU119" s="15" t="s">
        <v>94</v>
      </c>
      <c r="BK119" s="164">
        <f>BK120+BK148</f>
        <v>0</v>
      </c>
    </row>
    <row r="120" spans="1:65" s="12" customFormat="1" ht="25.9" customHeight="1">
      <c r="B120" s="165"/>
      <c r="C120" s="166"/>
      <c r="D120" s="167" t="s">
        <v>75</v>
      </c>
      <c r="E120" s="168" t="s">
        <v>111</v>
      </c>
      <c r="F120" s="168" t="s">
        <v>112</v>
      </c>
      <c r="G120" s="166"/>
      <c r="H120" s="166"/>
      <c r="I120" s="169"/>
      <c r="J120" s="170">
        <f>BK120</f>
        <v>0</v>
      </c>
      <c r="K120" s="166"/>
      <c r="L120" s="171"/>
      <c r="M120" s="172"/>
      <c r="N120" s="173"/>
      <c r="O120" s="173"/>
      <c r="P120" s="174">
        <f>P121</f>
        <v>0</v>
      </c>
      <c r="Q120" s="173"/>
      <c r="R120" s="174">
        <f>R121</f>
        <v>0</v>
      </c>
      <c r="S120" s="173"/>
      <c r="T120" s="175">
        <f>T121</f>
        <v>0</v>
      </c>
      <c r="AR120" s="176" t="s">
        <v>84</v>
      </c>
      <c r="AT120" s="177" t="s">
        <v>75</v>
      </c>
      <c r="AU120" s="177" t="s">
        <v>76</v>
      </c>
      <c r="AY120" s="176" t="s">
        <v>113</v>
      </c>
      <c r="BK120" s="178">
        <f>BK121</f>
        <v>0</v>
      </c>
    </row>
    <row r="121" spans="1:65" s="12" customFormat="1" ht="22.9" customHeight="1">
      <c r="B121" s="165"/>
      <c r="C121" s="166"/>
      <c r="D121" s="167" t="s">
        <v>75</v>
      </c>
      <c r="E121" s="179" t="s">
        <v>84</v>
      </c>
      <c r="F121" s="179" t="s">
        <v>114</v>
      </c>
      <c r="G121" s="166"/>
      <c r="H121" s="166"/>
      <c r="I121" s="169"/>
      <c r="J121" s="180">
        <f>BK121</f>
        <v>0</v>
      </c>
      <c r="K121" s="166"/>
      <c r="L121" s="171"/>
      <c r="M121" s="172"/>
      <c r="N121" s="173"/>
      <c r="O121" s="173"/>
      <c r="P121" s="174">
        <f>SUM(P122:P147)</f>
        <v>0</v>
      </c>
      <c r="Q121" s="173"/>
      <c r="R121" s="174">
        <f>SUM(R122:R147)</f>
        <v>0</v>
      </c>
      <c r="S121" s="173"/>
      <c r="T121" s="175">
        <f>SUM(T122:T147)</f>
        <v>0</v>
      </c>
      <c r="AR121" s="176" t="s">
        <v>84</v>
      </c>
      <c r="AT121" s="177" t="s">
        <v>75</v>
      </c>
      <c r="AU121" s="177" t="s">
        <v>84</v>
      </c>
      <c r="AY121" s="176" t="s">
        <v>113</v>
      </c>
      <c r="BK121" s="178">
        <f>SUM(BK122:BK147)</f>
        <v>0</v>
      </c>
    </row>
    <row r="122" spans="1:65" s="2" customFormat="1" ht="33" customHeight="1">
      <c r="A122" s="32"/>
      <c r="B122" s="33"/>
      <c r="C122" s="181" t="s">
        <v>84</v>
      </c>
      <c r="D122" s="181" t="s">
        <v>115</v>
      </c>
      <c r="E122" s="182" t="s">
        <v>116</v>
      </c>
      <c r="F122" s="183" t="s">
        <v>117</v>
      </c>
      <c r="G122" s="184" t="s">
        <v>118</v>
      </c>
      <c r="H122" s="185">
        <v>1200</v>
      </c>
      <c r="I122" s="186"/>
      <c r="J122" s="187">
        <f>ROUND(I122*H122,2)</f>
        <v>0</v>
      </c>
      <c r="K122" s="188"/>
      <c r="L122" s="37"/>
      <c r="M122" s="189" t="s">
        <v>1</v>
      </c>
      <c r="N122" s="190" t="s">
        <v>41</v>
      </c>
      <c r="O122" s="69"/>
      <c r="P122" s="191">
        <f>O122*H122</f>
        <v>0</v>
      </c>
      <c r="Q122" s="191">
        <v>0</v>
      </c>
      <c r="R122" s="191">
        <f>Q122*H122</f>
        <v>0</v>
      </c>
      <c r="S122" s="191">
        <v>0</v>
      </c>
      <c r="T122" s="192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93" t="s">
        <v>119</v>
      </c>
      <c r="AT122" s="193" t="s">
        <v>115</v>
      </c>
      <c r="AU122" s="193" t="s">
        <v>86</v>
      </c>
      <c r="AY122" s="15" t="s">
        <v>113</v>
      </c>
      <c r="BE122" s="194">
        <f>IF(N122="základní",J122,0)</f>
        <v>0</v>
      </c>
      <c r="BF122" s="194">
        <f>IF(N122="snížená",J122,0)</f>
        <v>0</v>
      </c>
      <c r="BG122" s="194">
        <f>IF(N122="zákl. přenesená",J122,0)</f>
        <v>0</v>
      </c>
      <c r="BH122" s="194">
        <f>IF(N122="sníž. přenesená",J122,0)</f>
        <v>0</v>
      </c>
      <c r="BI122" s="194">
        <f>IF(N122="nulová",J122,0)</f>
        <v>0</v>
      </c>
      <c r="BJ122" s="15" t="s">
        <v>84</v>
      </c>
      <c r="BK122" s="194">
        <f>ROUND(I122*H122,2)</f>
        <v>0</v>
      </c>
      <c r="BL122" s="15" t="s">
        <v>119</v>
      </c>
      <c r="BM122" s="193" t="s">
        <v>120</v>
      </c>
    </row>
    <row r="123" spans="1:65" s="2" customFormat="1" ht="19.5">
      <c r="A123" s="32"/>
      <c r="B123" s="33"/>
      <c r="C123" s="34"/>
      <c r="D123" s="195" t="s">
        <v>121</v>
      </c>
      <c r="E123" s="34"/>
      <c r="F123" s="196" t="s">
        <v>122</v>
      </c>
      <c r="G123" s="34"/>
      <c r="H123" s="34"/>
      <c r="I123" s="197"/>
      <c r="J123" s="34"/>
      <c r="K123" s="34"/>
      <c r="L123" s="37"/>
      <c r="M123" s="198"/>
      <c r="N123" s="199"/>
      <c r="O123" s="69"/>
      <c r="P123" s="69"/>
      <c r="Q123" s="69"/>
      <c r="R123" s="69"/>
      <c r="S123" s="69"/>
      <c r="T123" s="70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5" t="s">
        <v>121</v>
      </c>
      <c r="AU123" s="15" t="s">
        <v>86</v>
      </c>
    </row>
    <row r="124" spans="1:65" s="2" customFormat="1" ht="11.25">
      <c r="A124" s="32"/>
      <c r="B124" s="33"/>
      <c r="C124" s="34"/>
      <c r="D124" s="200" t="s">
        <v>123</v>
      </c>
      <c r="E124" s="34"/>
      <c r="F124" s="201" t="s">
        <v>124</v>
      </c>
      <c r="G124" s="34"/>
      <c r="H124" s="34"/>
      <c r="I124" s="197"/>
      <c r="J124" s="34"/>
      <c r="K124" s="34"/>
      <c r="L124" s="37"/>
      <c r="M124" s="198"/>
      <c r="N124" s="199"/>
      <c r="O124" s="69"/>
      <c r="P124" s="69"/>
      <c r="Q124" s="69"/>
      <c r="R124" s="69"/>
      <c r="S124" s="69"/>
      <c r="T124" s="70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5" t="s">
        <v>123</v>
      </c>
      <c r="AU124" s="15" t="s">
        <v>86</v>
      </c>
    </row>
    <row r="125" spans="1:65" s="2" customFormat="1" ht="37.9" customHeight="1">
      <c r="A125" s="32"/>
      <c r="B125" s="33"/>
      <c r="C125" s="181" t="s">
        <v>86</v>
      </c>
      <c r="D125" s="181" t="s">
        <v>115</v>
      </c>
      <c r="E125" s="182" t="s">
        <v>125</v>
      </c>
      <c r="F125" s="183" t="s">
        <v>126</v>
      </c>
      <c r="G125" s="184" t="s">
        <v>118</v>
      </c>
      <c r="H125" s="185">
        <v>1200</v>
      </c>
      <c r="I125" s="186"/>
      <c r="J125" s="187">
        <f>ROUND(I125*H125,2)</f>
        <v>0</v>
      </c>
      <c r="K125" s="188"/>
      <c r="L125" s="37"/>
      <c r="M125" s="189" t="s">
        <v>1</v>
      </c>
      <c r="N125" s="190" t="s">
        <v>41</v>
      </c>
      <c r="O125" s="69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3" t="s">
        <v>119</v>
      </c>
      <c r="AT125" s="193" t="s">
        <v>115</v>
      </c>
      <c r="AU125" s="193" t="s">
        <v>86</v>
      </c>
      <c r="AY125" s="15" t="s">
        <v>113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5" t="s">
        <v>84</v>
      </c>
      <c r="BK125" s="194">
        <f>ROUND(I125*H125,2)</f>
        <v>0</v>
      </c>
      <c r="BL125" s="15" t="s">
        <v>119</v>
      </c>
      <c r="BM125" s="193" t="s">
        <v>127</v>
      </c>
    </row>
    <row r="126" spans="1:65" s="2" customFormat="1" ht="39">
      <c r="A126" s="32"/>
      <c r="B126" s="33"/>
      <c r="C126" s="34"/>
      <c r="D126" s="195" t="s">
        <v>121</v>
      </c>
      <c r="E126" s="34"/>
      <c r="F126" s="196" t="s">
        <v>128</v>
      </c>
      <c r="G126" s="34"/>
      <c r="H126" s="34"/>
      <c r="I126" s="197"/>
      <c r="J126" s="34"/>
      <c r="K126" s="34"/>
      <c r="L126" s="37"/>
      <c r="M126" s="198"/>
      <c r="N126" s="199"/>
      <c r="O126" s="69"/>
      <c r="P126" s="69"/>
      <c r="Q126" s="69"/>
      <c r="R126" s="69"/>
      <c r="S126" s="69"/>
      <c r="T126" s="70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121</v>
      </c>
      <c r="AU126" s="15" t="s">
        <v>86</v>
      </c>
    </row>
    <row r="127" spans="1:65" s="2" customFormat="1" ht="11.25">
      <c r="A127" s="32"/>
      <c r="B127" s="33"/>
      <c r="C127" s="34"/>
      <c r="D127" s="200" t="s">
        <v>123</v>
      </c>
      <c r="E127" s="34"/>
      <c r="F127" s="201" t="s">
        <v>129</v>
      </c>
      <c r="G127" s="34"/>
      <c r="H127" s="34"/>
      <c r="I127" s="197"/>
      <c r="J127" s="34"/>
      <c r="K127" s="34"/>
      <c r="L127" s="37"/>
      <c r="M127" s="198"/>
      <c r="N127" s="199"/>
      <c r="O127" s="69"/>
      <c r="P127" s="69"/>
      <c r="Q127" s="69"/>
      <c r="R127" s="69"/>
      <c r="S127" s="69"/>
      <c r="T127" s="70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123</v>
      </c>
      <c r="AU127" s="15" t="s">
        <v>86</v>
      </c>
    </row>
    <row r="128" spans="1:65" s="2" customFormat="1" ht="37.9" customHeight="1">
      <c r="A128" s="32"/>
      <c r="B128" s="33"/>
      <c r="C128" s="181" t="s">
        <v>130</v>
      </c>
      <c r="D128" s="181" t="s">
        <v>115</v>
      </c>
      <c r="E128" s="182" t="s">
        <v>131</v>
      </c>
      <c r="F128" s="183" t="s">
        <v>132</v>
      </c>
      <c r="G128" s="184" t="s">
        <v>118</v>
      </c>
      <c r="H128" s="185">
        <v>1200</v>
      </c>
      <c r="I128" s="186"/>
      <c r="J128" s="187">
        <f>ROUND(I128*H128,2)</f>
        <v>0</v>
      </c>
      <c r="K128" s="188"/>
      <c r="L128" s="37"/>
      <c r="M128" s="189" t="s">
        <v>1</v>
      </c>
      <c r="N128" s="190" t="s">
        <v>41</v>
      </c>
      <c r="O128" s="69"/>
      <c r="P128" s="191">
        <f>O128*H128</f>
        <v>0</v>
      </c>
      <c r="Q128" s="191">
        <v>0</v>
      </c>
      <c r="R128" s="191">
        <f>Q128*H128</f>
        <v>0</v>
      </c>
      <c r="S128" s="191">
        <v>0</v>
      </c>
      <c r="T128" s="192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3" t="s">
        <v>119</v>
      </c>
      <c r="AT128" s="193" t="s">
        <v>115</v>
      </c>
      <c r="AU128" s="193" t="s">
        <v>86</v>
      </c>
      <c r="AY128" s="15" t="s">
        <v>113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15" t="s">
        <v>84</v>
      </c>
      <c r="BK128" s="194">
        <f>ROUND(I128*H128,2)</f>
        <v>0</v>
      </c>
      <c r="BL128" s="15" t="s">
        <v>119</v>
      </c>
      <c r="BM128" s="193" t="s">
        <v>133</v>
      </c>
    </row>
    <row r="129" spans="1:65" s="2" customFormat="1" ht="39">
      <c r="A129" s="32"/>
      <c r="B129" s="33"/>
      <c r="C129" s="34"/>
      <c r="D129" s="195" t="s">
        <v>121</v>
      </c>
      <c r="E129" s="34"/>
      <c r="F129" s="196" t="s">
        <v>134</v>
      </c>
      <c r="G129" s="34"/>
      <c r="H129" s="34"/>
      <c r="I129" s="197"/>
      <c r="J129" s="34"/>
      <c r="K129" s="34"/>
      <c r="L129" s="37"/>
      <c r="M129" s="198"/>
      <c r="N129" s="199"/>
      <c r="O129" s="69"/>
      <c r="P129" s="69"/>
      <c r="Q129" s="69"/>
      <c r="R129" s="69"/>
      <c r="S129" s="69"/>
      <c r="T129" s="70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121</v>
      </c>
      <c r="AU129" s="15" t="s">
        <v>86</v>
      </c>
    </row>
    <row r="130" spans="1:65" s="2" customFormat="1" ht="11.25">
      <c r="A130" s="32"/>
      <c r="B130" s="33"/>
      <c r="C130" s="34"/>
      <c r="D130" s="200" t="s">
        <v>123</v>
      </c>
      <c r="E130" s="34"/>
      <c r="F130" s="201" t="s">
        <v>135</v>
      </c>
      <c r="G130" s="34"/>
      <c r="H130" s="34"/>
      <c r="I130" s="197"/>
      <c r="J130" s="34"/>
      <c r="K130" s="34"/>
      <c r="L130" s="37"/>
      <c r="M130" s="198"/>
      <c r="N130" s="199"/>
      <c r="O130" s="69"/>
      <c r="P130" s="69"/>
      <c r="Q130" s="69"/>
      <c r="R130" s="69"/>
      <c r="S130" s="69"/>
      <c r="T130" s="70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123</v>
      </c>
      <c r="AU130" s="15" t="s">
        <v>86</v>
      </c>
    </row>
    <row r="131" spans="1:65" s="2" customFormat="1" ht="37.9" customHeight="1">
      <c r="A131" s="32"/>
      <c r="B131" s="33"/>
      <c r="C131" s="181" t="s">
        <v>119</v>
      </c>
      <c r="D131" s="181" t="s">
        <v>115</v>
      </c>
      <c r="E131" s="182" t="s">
        <v>136</v>
      </c>
      <c r="F131" s="183" t="s">
        <v>137</v>
      </c>
      <c r="G131" s="184" t="s">
        <v>118</v>
      </c>
      <c r="H131" s="185">
        <v>16800</v>
      </c>
      <c r="I131" s="186"/>
      <c r="J131" s="187">
        <f>ROUND(I131*H131,2)</f>
        <v>0</v>
      </c>
      <c r="K131" s="188"/>
      <c r="L131" s="37"/>
      <c r="M131" s="189" t="s">
        <v>1</v>
      </c>
      <c r="N131" s="190" t="s">
        <v>41</v>
      </c>
      <c r="O131" s="69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3" t="s">
        <v>119</v>
      </c>
      <c r="AT131" s="193" t="s">
        <v>115</v>
      </c>
      <c r="AU131" s="193" t="s">
        <v>86</v>
      </c>
      <c r="AY131" s="15" t="s">
        <v>113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5" t="s">
        <v>84</v>
      </c>
      <c r="BK131" s="194">
        <f>ROUND(I131*H131,2)</f>
        <v>0</v>
      </c>
      <c r="BL131" s="15" t="s">
        <v>119</v>
      </c>
      <c r="BM131" s="193" t="s">
        <v>138</v>
      </c>
    </row>
    <row r="132" spans="1:65" s="2" customFormat="1" ht="48.75">
      <c r="A132" s="32"/>
      <c r="B132" s="33"/>
      <c r="C132" s="34"/>
      <c r="D132" s="195" t="s">
        <v>121</v>
      </c>
      <c r="E132" s="34"/>
      <c r="F132" s="196" t="s">
        <v>139</v>
      </c>
      <c r="G132" s="34"/>
      <c r="H132" s="34"/>
      <c r="I132" s="197"/>
      <c r="J132" s="34"/>
      <c r="K132" s="34"/>
      <c r="L132" s="37"/>
      <c r="M132" s="198"/>
      <c r="N132" s="199"/>
      <c r="O132" s="69"/>
      <c r="P132" s="69"/>
      <c r="Q132" s="69"/>
      <c r="R132" s="69"/>
      <c r="S132" s="69"/>
      <c r="T132" s="70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5" t="s">
        <v>121</v>
      </c>
      <c r="AU132" s="15" t="s">
        <v>86</v>
      </c>
    </row>
    <row r="133" spans="1:65" s="2" customFormat="1" ht="11.25">
      <c r="A133" s="32"/>
      <c r="B133" s="33"/>
      <c r="C133" s="34"/>
      <c r="D133" s="200" t="s">
        <v>123</v>
      </c>
      <c r="E133" s="34"/>
      <c r="F133" s="201" t="s">
        <v>140</v>
      </c>
      <c r="G133" s="34"/>
      <c r="H133" s="34"/>
      <c r="I133" s="197"/>
      <c r="J133" s="34"/>
      <c r="K133" s="34"/>
      <c r="L133" s="37"/>
      <c r="M133" s="198"/>
      <c r="N133" s="199"/>
      <c r="O133" s="69"/>
      <c r="P133" s="69"/>
      <c r="Q133" s="69"/>
      <c r="R133" s="69"/>
      <c r="S133" s="69"/>
      <c r="T133" s="70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5" t="s">
        <v>123</v>
      </c>
      <c r="AU133" s="15" t="s">
        <v>86</v>
      </c>
    </row>
    <row r="134" spans="1:65" s="13" customFormat="1" ht="11.25">
      <c r="B134" s="202"/>
      <c r="C134" s="203"/>
      <c r="D134" s="195" t="s">
        <v>141</v>
      </c>
      <c r="E134" s="204" t="s">
        <v>1</v>
      </c>
      <c r="F134" s="205" t="s">
        <v>142</v>
      </c>
      <c r="G134" s="203"/>
      <c r="H134" s="206">
        <v>16800</v>
      </c>
      <c r="I134" s="207"/>
      <c r="J134" s="203"/>
      <c r="K134" s="203"/>
      <c r="L134" s="208"/>
      <c r="M134" s="209"/>
      <c r="N134" s="210"/>
      <c r="O134" s="210"/>
      <c r="P134" s="210"/>
      <c r="Q134" s="210"/>
      <c r="R134" s="210"/>
      <c r="S134" s="210"/>
      <c r="T134" s="211"/>
      <c r="AT134" s="212" t="s">
        <v>141</v>
      </c>
      <c r="AU134" s="212" t="s">
        <v>86</v>
      </c>
      <c r="AV134" s="13" t="s">
        <v>86</v>
      </c>
      <c r="AW134" s="13" t="s">
        <v>33</v>
      </c>
      <c r="AX134" s="13" t="s">
        <v>84</v>
      </c>
      <c r="AY134" s="212" t="s">
        <v>113</v>
      </c>
    </row>
    <row r="135" spans="1:65" s="2" customFormat="1" ht="24.2" customHeight="1">
      <c r="A135" s="32"/>
      <c r="B135" s="33"/>
      <c r="C135" s="181" t="s">
        <v>143</v>
      </c>
      <c r="D135" s="181" t="s">
        <v>115</v>
      </c>
      <c r="E135" s="182" t="s">
        <v>144</v>
      </c>
      <c r="F135" s="183" t="s">
        <v>145</v>
      </c>
      <c r="G135" s="184" t="s">
        <v>118</v>
      </c>
      <c r="H135" s="185">
        <v>1200</v>
      </c>
      <c r="I135" s="186"/>
      <c r="J135" s="187">
        <f>ROUND(I135*H135,2)</f>
        <v>0</v>
      </c>
      <c r="K135" s="188"/>
      <c r="L135" s="37"/>
      <c r="M135" s="189" t="s">
        <v>1</v>
      </c>
      <c r="N135" s="190" t="s">
        <v>41</v>
      </c>
      <c r="O135" s="69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3" t="s">
        <v>119</v>
      </c>
      <c r="AT135" s="193" t="s">
        <v>115</v>
      </c>
      <c r="AU135" s="193" t="s">
        <v>86</v>
      </c>
      <c r="AY135" s="15" t="s">
        <v>113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5" t="s">
        <v>84</v>
      </c>
      <c r="BK135" s="194">
        <f>ROUND(I135*H135,2)</f>
        <v>0</v>
      </c>
      <c r="BL135" s="15" t="s">
        <v>119</v>
      </c>
      <c r="BM135" s="193" t="s">
        <v>146</v>
      </c>
    </row>
    <row r="136" spans="1:65" s="2" customFormat="1" ht="29.25">
      <c r="A136" s="32"/>
      <c r="B136" s="33"/>
      <c r="C136" s="34"/>
      <c r="D136" s="195" t="s">
        <v>121</v>
      </c>
      <c r="E136" s="34"/>
      <c r="F136" s="196" t="s">
        <v>147</v>
      </c>
      <c r="G136" s="34"/>
      <c r="H136" s="34"/>
      <c r="I136" s="197"/>
      <c r="J136" s="34"/>
      <c r="K136" s="34"/>
      <c r="L136" s="37"/>
      <c r="M136" s="198"/>
      <c r="N136" s="199"/>
      <c r="O136" s="69"/>
      <c r="P136" s="69"/>
      <c r="Q136" s="69"/>
      <c r="R136" s="69"/>
      <c r="S136" s="69"/>
      <c r="T136" s="70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5" t="s">
        <v>121</v>
      </c>
      <c r="AU136" s="15" t="s">
        <v>86</v>
      </c>
    </row>
    <row r="137" spans="1:65" s="2" customFormat="1" ht="11.25">
      <c r="A137" s="32"/>
      <c r="B137" s="33"/>
      <c r="C137" s="34"/>
      <c r="D137" s="200" t="s">
        <v>123</v>
      </c>
      <c r="E137" s="34"/>
      <c r="F137" s="201" t="s">
        <v>148</v>
      </c>
      <c r="G137" s="34"/>
      <c r="H137" s="34"/>
      <c r="I137" s="197"/>
      <c r="J137" s="34"/>
      <c r="K137" s="34"/>
      <c r="L137" s="37"/>
      <c r="M137" s="198"/>
      <c r="N137" s="199"/>
      <c r="O137" s="69"/>
      <c r="P137" s="69"/>
      <c r="Q137" s="69"/>
      <c r="R137" s="69"/>
      <c r="S137" s="69"/>
      <c r="T137" s="70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5" t="s">
        <v>123</v>
      </c>
      <c r="AU137" s="15" t="s">
        <v>86</v>
      </c>
    </row>
    <row r="138" spans="1:65" s="2" customFormat="1" ht="33" customHeight="1">
      <c r="A138" s="32"/>
      <c r="B138" s="33"/>
      <c r="C138" s="181" t="s">
        <v>149</v>
      </c>
      <c r="D138" s="181" t="s">
        <v>115</v>
      </c>
      <c r="E138" s="182" t="s">
        <v>150</v>
      </c>
      <c r="F138" s="183" t="s">
        <v>151</v>
      </c>
      <c r="G138" s="184" t="s">
        <v>152</v>
      </c>
      <c r="H138" s="185">
        <v>2160</v>
      </c>
      <c r="I138" s="186"/>
      <c r="J138" s="187">
        <f>ROUND(I138*H138,2)</f>
        <v>0</v>
      </c>
      <c r="K138" s="188"/>
      <c r="L138" s="37"/>
      <c r="M138" s="189" t="s">
        <v>1</v>
      </c>
      <c r="N138" s="190" t="s">
        <v>41</v>
      </c>
      <c r="O138" s="69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3" t="s">
        <v>119</v>
      </c>
      <c r="AT138" s="193" t="s">
        <v>115</v>
      </c>
      <c r="AU138" s="193" t="s">
        <v>86</v>
      </c>
      <c r="AY138" s="15" t="s">
        <v>113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5" t="s">
        <v>84</v>
      </c>
      <c r="BK138" s="194">
        <f>ROUND(I138*H138,2)</f>
        <v>0</v>
      </c>
      <c r="BL138" s="15" t="s">
        <v>119</v>
      </c>
      <c r="BM138" s="193" t="s">
        <v>153</v>
      </c>
    </row>
    <row r="139" spans="1:65" s="2" customFormat="1" ht="29.25">
      <c r="A139" s="32"/>
      <c r="B139" s="33"/>
      <c r="C139" s="34"/>
      <c r="D139" s="195" t="s">
        <v>121</v>
      </c>
      <c r="E139" s="34"/>
      <c r="F139" s="196" t="s">
        <v>154</v>
      </c>
      <c r="G139" s="34"/>
      <c r="H139" s="34"/>
      <c r="I139" s="197"/>
      <c r="J139" s="34"/>
      <c r="K139" s="34"/>
      <c r="L139" s="37"/>
      <c r="M139" s="198"/>
      <c r="N139" s="199"/>
      <c r="O139" s="69"/>
      <c r="P139" s="69"/>
      <c r="Q139" s="69"/>
      <c r="R139" s="69"/>
      <c r="S139" s="69"/>
      <c r="T139" s="70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5" t="s">
        <v>121</v>
      </c>
      <c r="AU139" s="15" t="s">
        <v>86</v>
      </c>
    </row>
    <row r="140" spans="1:65" s="2" customFormat="1" ht="11.25">
      <c r="A140" s="32"/>
      <c r="B140" s="33"/>
      <c r="C140" s="34"/>
      <c r="D140" s="200" t="s">
        <v>123</v>
      </c>
      <c r="E140" s="34"/>
      <c r="F140" s="201" t="s">
        <v>155</v>
      </c>
      <c r="G140" s="34"/>
      <c r="H140" s="34"/>
      <c r="I140" s="197"/>
      <c r="J140" s="34"/>
      <c r="K140" s="34"/>
      <c r="L140" s="37"/>
      <c r="M140" s="198"/>
      <c r="N140" s="199"/>
      <c r="O140" s="69"/>
      <c r="P140" s="69"/>
      <c r="Q140" s="69"/>
      <c r="R140" s="69"/>
      <c r="S140" s="69"/>
      <c r="T140" s="70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T140" s="15" t="s">
        <v>123</v>
      </c>
      <c r="AU140" s="15" t="s">
        <v>86</v>
      </c>
    </row>
    <row r="141" spans="1:65" s="13" customFormat="1" ht="11.25">
      <c r="B141" s="202"/>
      <c r="C141" s="203"/>
      <c r="D141" s="195" t="s">
        <v>141</v>
      </c>
      <c r="E141" s="204" t="s">
        <v>1</v>
      </c>
      <c r="F141" s="205" t="s">
        <v>156</v>
      </c>
      <c r="G141" s="203"/>
      <c r="H141" s="206">
        <v>2160</v>
      </c>
      <c r="I141" s="207"/>
      <c r="J141" s="203"/>
      <c r="K141" s="203"/>
      <c r="L141" s="208"/>
      <c r="M141" s="209"/>
      <c r="N141" s="210"/>
      <c r="O141" s="210"/>
      <c r="P141" s="210"/>
      <c r="Q141" s="210"/>
      <c r="R141" s="210"/>
      <c r="S141" s="210"/>
      <c r="T141" s="211"/>
      <c r="AT141" s="212" t="s">
        <v>141</v>
      </c>
      <c r="AU141" s="212" t="s">
        <v>86</v>
      </c>
      <c r="AV141" s="13" t="s">
        <v>86</v>
      </c>
      <c r="AW141" s="13" t="s">
        <v>33</v>
      </c>
      <c r="AX141" s="13" t="s">
        <v>84</v>
      </c>
      <c r="AY141" s="212" t="s">
        <v>113</v>
      </c>
    </row>
    <row r="142" spans="1:65" s="2" customFormat="1" ht="16.5" customHeight="1">
      <c r="A142" s="32"/>
      <c r="B142" s="33"/>
      <c r="C142" s="181" t="s">
        <v>157</v>
      </c>
      <c r="D142" s="181" t="s">
        <v>115</v>
      </c>
      <c r="E142" s="182" t="s">
        <v>158</v>
      </c>
      <c r="F142" s="183" t="s">
        <v>159</v>
      </c>
      <c r="G142" s="184" t="s">
        <v>118</v>
      </c>
      <c r="H142" s="185">
        <v>1200</v>
      </c>
      <c r="I142" s="186"/>
      <c r="J142" s="187">
        <f>ROUND(I142*H142,2)</f>
        <v>0</v>
      </c>
      <c r="K142" s="188"/>
      <c r="L142" s="37"/>
      <c r="M142" s="189" t="s">
        <v>1</v>
      </c>
      <c r="N142" s="190" t="s">
        <v>41</v>
      </c>
      <c r="O142" s="69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3" t="s">
        <v>119</v>
      </c>
      <c r="AT142" s="193" t="s">
        <v>115</v>
      </c>
      <c r="AU142" s="193" t="s">
        <v>86</v>
      </c>
      <c r="AY142" s="15" t="s">
        <v>113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5" t="s">
        <v>84</v>
      </c>
      <c r="BK142" s="194">
        <f>ROUND(I142*H142,2)</f>
        <v>0</v>
      </c>
      <c r="BL142" s="15" t="s">
        <v>119</v>
      </c>
      <c r="BM142" s="193" t="s">
        <v>160</v>
      </c>
    </row>
    <row r="143" spans="1:65" s="2" customFormat="1" ht="19.5">
      <c r="A143" s="32"/>
      <c r="B143" s="33"/>
      <c r="C143" s="34"/>
      <c r="D143" s="195" t="s">
        <v>121</v>
      </c>
      <c r="E143" s="34"/>
      <c r="F143" s="196" t="s">
        <v>161</v>
      </c>
      <c r="G143" s="34"/>
      <c r="H143" s="34"/>
      <c r="I143" s="197"/>
      <c r="J143" s="34"/>
      <c r="K143" s="34"/>
      <c r="L143" s="37"/>
      <c r="M143" s="198"/>
      <c r="N143" s="199"/>
      <c r="O143" s="69"/>
      <c r="P143" s="69"/>
      <c r="Q143" s="69"/>
      <c r="R143" s="69"/>
      <c r="S143" s="69"/>
      <c r="T143" s="70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5" t="s">
        <v>121</v>
      </c>
      <c r="AU143" s="15" t="s">
        <v>86</v>
      </c>
    </row>
    <row r="144" spans="1:65" s="2" customFormat="1" ht="11.25">
      <c r="A144" s="32"/>
      <c r="B144" s="33"/>
      <c r="C144" s="34"/>
      <c r="D144" s="200" t="s">
        <v>123</v>
      </c>
      <c r="E144" s="34"/>
      <c r="F144" s="201" t="s">
        <v>162</v>
      </c>
      <c r="G144" s="34"/>
      <c r="H144" s="34"/>
      <c r="I144" s="197"/>
      <c r="J144" s="34"/>
      <c r="K144" s="34"/>
      <c r="L144" s="37"/>
      <c r="M144" s="198"/>
      <c r="N144" s="199"/>
      <c r="O144" s="69"/>
      <c r="P144" s="69"/>
      <c r="Q144" s="69"/>
      <c r="R144" s="69"/>
      <c r="S144" s="69"/>
      <c r="T144" s="70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5" t="s">
        <v>123</v>
      </c>
      <c r="AU144" s="15" t="s">
        <v>86</v>
      </c>
    </row>
    <row r="145" spans="1:65" s="2" customFormat="1" ht="24.2" customHeight="1">
      <c r="A145" s="32"/>
      <c r="B145" s="33"/>
      <c r="C145" s="181" t="s">
        <v>163</v>
      </c>
      <c r="D145" s="181" t="s">
        <v>115</v>
      </c>
      <c r="E145" s="182" t="s">
        <v>164</v>
      </c>
      <c r="F145" s="183" t="s">
        <v>165</v>
      </c>
      <c r="G145" s="184" t="s">
        <v>166</v>
      </c>
      <c r="H145" s="185">
        <v>250</v>
      </c>
      <c r="I145" s="186"/>
      <c r="J145" s="187">
        <f>ROUND(I145*H145,2)</f>
        <v>0</v>
      </c>
      <c r="K145" s="188"/>
      <c r="L145" s="37"/>
      <c r="M145" s="189" t="s">
        <v>1</v>
      </c>
      <c r="N145" s="190" t="s">
        <v>41</v>
      </c>
      <c r="O145" s="69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3" t="s">
        <v>119</v>
      </c>
      <c r="AT145" s="193" t="s">
        <v>115</v>
      </c>
      <c r="AU145" s="193" t="s">
        <v>86</v>
      </c>
      <c r="AY145" s="15" t="s">
        <v>113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5" t="s">
        <v>84</v>
      </c>
      <c r="BK145" s="194">
        <f>ROUND(I145*H145,2)</f>
        <v>0</v>
      </c>
      <c r="BL145" s="15" t="s">
        <v>119</v>
      </c>
      <c r="BM145" s="193" t="s">
        <v>167</v>
      </c>
    </row>
    <row r="146" spans="1:65" s="2" customFormat="1" ht="29.25">
      <c r="A146" s="32"/>
      <c r="B146" s="33"/>
      <c r="C146" s="34"/>
      <c r="D146" s="195" t="s">
        <v>121</v>
      </c>
      <c r="E146" s="34"/>
      <c r="F146" s="196" t="s">
        <v>168</v>
      </c>
      <c r="G146" s="34"/>
      <c r="H146" s="34"/>
      <c r="I146" s="197"/>
      <c r="J146" s="34"/>
      <c r="K146" s="34"/>
      <c r="L146" s="37"/>
      <c r="M146" s="198"/>
      <c r="N146" s="199"/>
      <c r="O146" s="69"/>
      <c r="P146" s="69"/>
      <c r="Q146" s="69"/>
      <c r="R146" s="69"/>
      <c r="S146" s="69"/>
      <c r="T146" s="70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5" t="s">
        <v>121</v>
      </c>
      <c r="AU146" s="15" t="s">
        <v>86</v>
      </c>
    </row>
    <row r="147" spans="1:65" s="2" customFormat="1" ht="11.25">
      <c r="A147" s="32"/>
      <c r="B147" s="33"/>
      <c r="C147" s="34"/>
      <c r="D147" s="200" t="s">
        <v>123</v>
      </c>
      <c r="E147" s="34"/>
      <c r="F147" s="201" t="s">
        <v>169</v>
      </c>
      <c r="G147" s="34"/>
      <c r="H147" s="34"/>
      <c r="I147" s="197"/>
      <c r="J147" s="34"/>
      <c r="K147" s="34"/>
      <c r="L147" s="37"/>
      <c r="M147" s="198"/>
      <c r="N147" s="199"/>
      <c r="O147" s="69"/>
      <c r="P147" s="69"/>
      <c r="Q147" s="69"/>
      <c r="R147" s="69"/>
      <c r="S147" s="69"/>
      <c r="T147" s="70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5" t="s">
        <v>123</v>
      </c>
      <c r="AU147" s="15" t="s">
        <v>86</v>
      </c>
    </row>
    <row r="148" spans="1:65" s="12" customFormat="1" ht="25.9" customHeight="1">
      <c r="B148" s="165"/>
      <c r="C148" s="166"/>
      <c r="D148" s="167" t="s">
        <v>75</v>
      </c>
      <c r="E148" s="168" t="s">
        <v>170</v>
      </c>
      <c r="F148" s="168" t="s">
        <v>171</v>
      </c>
      <c r="G148" s="166"/>
      <c r="H148" s="166"/>
      <c r="I148" s="169"/>
      <c r="J148" s="170">
        <f>BK148</f>
        <v>0</v>
      </c>
      <c r="K148" s="166"/>
      <c r="L148" s="171"/>
      <c r="M148" s="172"/>
      <c r="N148" s="173"/>
      <c r="O148" s="173"/>
      <c r="P148" s="174">
        <f>SUM(P149:P152)</f>
        <v>0</v>
      </c>
      <c r="Q148" s="173"/>
      <c r="R148" s="174">
        <f>SUM(R149:R152)</f>
        <v>0</v>
      </c>
      <c r="S148" s="173"/>
      <c r="T148" s="175">
        <f>SUM(T149:T152)</f>
        <v>0</v>
      </c>
      <c r="AR148" s="176" t="s">
        <v>143</v>
      </c>
      <c r="AT148" s="177" t="s">
        <v>75</v>
      </c>
      <c r="AU148" s="177" t="s">
        <v>76</v>
      </c>
      <c r="AY148" s="176" t="s">
        <v>113</v>
      </c>
      <c r="BK148" s="178">
        <f>SUM(BK149:BK152)</f>
        <v>0</v>
      </c>
    </row>
    <row r="149" spans="1:65" s="2" customFormat="1" ht="16.5" customHeight="1">
      <c r="A149" s="32"/>
      <c r="B149" s="33"/>
      <c r="C149" s="181" t="s">
        <v>172</v>
      </c>
      <c r="D149" s="181" t="s">
        <v>115</v>
      </c>
      <c r="E149" s="182" t="s">
        <v>173</v>
      </c>
      <c r="F149" s="183" t="s">
        <v>174</v>
      </c>
      <c r="G149" s="184" t="s">
        <v>175</v>
      </c>
      <c r="H149" s="185">
        <v>1</v>
      </c>
      <c r="I149" s="186"/>
      <c r="J149" s="187">
        <f>ROUND(I149*H149,2)</f>
        <v>0</v>
      </c>
      <c r="K149" s="188"/>
      <c r="L149" s="37"/>
      <c r="M149" s="189" t="s">
        <v>1</v>
      </c>
      <c r="N149" s="190" t="s">
        <v>41</v>
      </c>
      <c r="O149" s="69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3" t="s">
        <v>119</v>
      </c>
      <c r="AT149" s="193" t="s">
        <v>115</v>
      </c>
      <c r="AU149" s="193" t="s">
        <v>84</v>
      </c>
      <c r="AY149" s="15" t="s">
        <v>113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5" t="s">
        <v>84</v>
      </c>
      <c r="BK149" s="194">
        <f>ROUND(I149*H149,2)</f>
        <v>0</v>
      </c>
      <c r="BL149" s="15" t="s">
        <v>119</v>
      </c>
      <c r="BM149" s="193" t="s">
        <v>176</v>
      </c>
    </row>
    <row r="150" spans="1:65" s="2" customFormat="1" ht="11.25">
      <c r="A150" s="32"/>
      <c r="B150" s="33"/>
      <c r="C150" s="34"/>
      <c r="D150" s="195" t="s">
        <v>121</v>
      </c>
      <c r="E150" s="34"/>
      <c r="F150" s="196" t="s">
        <v>174</v>
      </c>
      <c r="G150" s="34"/>
      <c r="H150" s="34"/>
      <c r="I150" s="197"/>
      <c r="J150" s="34"/>
      <c r="K150" s="34"/>
      <c r="L150" s="37"/>
      <c r="M150" s="198"/>
      <c r="N150" s="199"/>
      <c r="O150" s="69"/>
      <c r="P150" s="69"/>
      <c r="Q150" s="69"/>
      <c r="R150" s="69"/>
      <c r="S150" s="69"/>
      <c r="T150" s="70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5" t="s">
        <v>121</v>
      </c>
      <c r="AU150" s="15" t="s">
        <v>84</v>
      </c>
    </row>
    <row r="151" spans="1:65" s="2" customFormat="1" ht="16.5" customHeight="1">
      <c r="A151" s="32"/>
      <c r="B151" s="33"/>
      <c r="C151" s="181" t="s">
        <v>177</v>
      </c>
      <c r="D151" s="181" t="s">
        <v>115</v>
      </c>
      <c r="E151" s="182" t="s">
        <v>178</v>
      </c>
      <c r="F151" s="183" t="s">
        <v>179</v>
      </c>
      <c r="G151" s="184" t="s">
        <v>175</v>
      </c>
      <c r="H151" s="185">
        <v>1</v>
      </c>
      <c r="I151" s="186"/>
      <c r="J151" s="187">
        <f>ROUND(I151*H151,2)</f>
        <v>0</v>
      </c>
      <c r="K151" s="188"/>
      <c r="L151" s="37"/>
      <c r="M151" s="189" t="s">
        <v>1</v>
      </c>
      <c r="N151" s="190" t="s">
        <v>41</v>
      </c>
      <c r="O151" s="69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3" t="s">
        <v>119</v>
      </c>
      <c r="AT151" s="193" t="s">
        <v>115</v>
      </c>
      <c r="AU151" s="193" t="s">
        <v>84</v>
      </c>
      <c r="AY151" s="15" t="s">
        <v>113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5" t="s">
        <v>84</v>
      </c>
      <c r="BK151" s="194">
        <f>ROUND(I151*H151,2)</f>
        <v>0</v>
      </c>
      <c r="BL151" s="15" t="s">
        <v>119</v>
      </c>
      <c r="BM151" s="193" t="s">
        <v>180</v>
      </c>
    </row>
    <row r="152" spans="1:65" s="2" customFormat="1" ht="19.5">
      <c r="A152" s="32"/>
      <c r="B152" s="33"/>
      <c r="C152" s="34"/>
      <c r="D152" s="195" t="s">
        <v>121</v>
      </c>
      <c r="E152" s="34"/>
      <c r="F152" s="196" t="s">
        <v>181</v>
      </c>
      <c r="G152" s="34"/>
      <c r="H152" s="34"/>
      <c r="I152" s="197"/>
      <c r="J152" s="34"/>
      <c r="K152" s="34"/>
      <c r="L152" s="37"/>
      <c r="M152" s="213"/>
      <c r="N152" s="214"/>
      <c r="O152" s="215"/>
      <c r="P152" s="215"/>
      <c r="Q152" s="215"/>
      <c r="R152" s="215"/>
      <c r="S152" s="215"/>
      <c r="T152" s="216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T152" s="15" t="s">
        <v>121</v>
      </c>
      <c r="AU152" s="15" t="s">
        <v>84</v>
      </c>
    </row>
    <row r="153" spans="1:65" s="2" customFormat="1" ht="6.95" customHeight="1">
      <c r="A153" s="32"/>
      <c r="B153" s="52"/>
      <c r="C153" s="53"/>
      <c r="D153" s="53"/>
      <c r="E153" s="53"/>
      <c r="F153" s="53"/>
      <c r="G153" s="53"/>
      <c r="H153" s="53"/>
      <c r="I153" s="53"/>
      <c r="J153" s="53"/>
      <c r="K153" s="53"/>
      <c r="L153" s="37"/>
      <c r="M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</row>
  </sheetData>
  <sheetProtection algorithmName="SHA-512" hashValue="vNiIU283OPnIw+4o4LgmVcZ/ht9FkDUvD9/Fp43b8XhmiO3oEbjPaOwCrUGsv1tjGLz8WS6DIzFg+HluzgALdg==" saltValue="gFFC8OFvGTC/oDRpNEzTolRFc1JyMcGNj2JTyqIPTOfeA64iahIB9KOiho6PkGagjsojpGrxptCmCE+WIGNAvg==" spinCount="100000" sheet="1" objects="1" scenarios="1" formatColumns="0" formatRows="0" autoFilter="0"/>
  <autoFilter ref="C118:K152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4" r:id="rId1"/>
    <hyperlink ref="F127" r:id="rId2"/>
    <hyperlink ref="F130" r:id="rId3"/>
    <hyperlink ref="F133" r:id="rId4"/>
    <hyperlink ref="F137" r:id="rId5"/>
    <hyperlink ref="F140" r:id="rId6"/>
    <hyperlink ref="F144" r:id="rId7"/>
    <hyperlink ref="F147" r:id="rId8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Odtěžení sedimentů z PB</vt:lpstr>
      <vt:lpstr>'01 - Odtěžení sedimentů z PB'!Názvy_tisku</vt:lpstr>
      <vt:lpstr>'Rekapitulace stavby'!Názvy_tisku</vt:lpstr>
      <vt:lpstr>'01 - Odtěžení sedimentů z PB'!Oblast_tisku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Buďo</dc:creator>
  <cp:lastModifiedBy>Kamila Válková</cp:lastModifiedBy>
  <dcterms:created xsi:type="dcterms:W3CDTF">2025-03-10T15:01:17Z</dcterms:created>
  <dcterms:modified xsi:type="dcterms:W3CDTF">2026-01-21T10:36:56Z</dcterms:modified>
</cp:coreProperties>
</file>